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TOPLAYICILAR\"/>
    </mc:Choice>
  </mc:AlternateContent>
  <xr:revisionPtr revIDLastSave="0" documentId="13_ncr:1_{54BB38BC-9209-4620-9345-D5A595C78FFE}" xr6:coauthVersionLast="47" xr6:coauthVersionMax="47" xr10:uidLastSave="{00000000-0000-0000-0000-000000000000}"/>
  <bookViews>
    <workbookView xWindow="-120" yWindow="-120" windowWidth="29040" windowHeight="15840" tabRatio="866" firstSheet="1" activeTab="10" xr2:uid="{00000000-000D-0000-FFFF-FFFF00000000}"/>
  </bookViews>
  <sheets>
    <sheet name="EYLÜL 2024" sheetId="21" r:id="rId1"/>
    <sheet name="EKİM 2024" sheetId="19" r:id="rId2"/>
    <sheet name="KASIM 2024" sheetId="20" r:id="rId3"/>
    <sheet name="ARALIK 2024" sheetId="7" r:id="rId4"/>
    <sheet name="OCAK 2025" sheetId="5" r:id="rId5"/>
    <sheet name="ŞUBAT 2025" sheetId="6" r:id="rId6"/>
    <sheet name="MART 2025" sheetId="8" r:id="rId7"/>
    <sheet name="NİSAN 2025" sheetId="9" r:id="rId8"/>
    <sheet name="MAYIS 2025" sheetId="10" r:id="rId9"/>
    <sheet name="HAZİRAN 2025" sheetId="11" r:id="rId10"/>
    <sheet name="TEMMUZ 2025" sheetId="13" r:id="rId11"/>
    <sheet name="AĞUSTOS 2025" sheetId="14" r:id="rId12"/>
    <sheet name="EYLÜL 2025" sheetId="15" r:id="rId13"/>
    <sheet name="EKİM 2025" sheetId="16" r:id="rId14"/>
    <sheet name="KASIM 2025" sheetId="17" r:id="rId15"/>
    <sheet name="ARALIK 2025" sheetId="18" r:id="rId1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6" i="13" l="1"/>
  <c r="J36" i="13"/>
  <c r="F58" i="13"/>
  <c r="D58" i="13"/>
  <c r="E53" i="13"/>
  <c r="E50" i="13"/>
  <c r="N1" i="13"/>
  <c r="N1" i="11"/>
  <c r="F58" i="10"/>
  <c r="L27" i="11"/>
  <c r="N27" i="11" s="1"/>
  <c r="N28" i="11"/>
  <c r="J11" i="11"/>
  <c r="N25" i="11"/>
  <c r="N18" i="11"/>
  <c r="N17" i="11"/>
  <c r="N16" i="11"/>
  <c r="N1" i="10"/>
  <c r="L36" i="9"/>
  <c r="N1" i="9"/>
  <c r="F53" i="9"/>
  <c r="F58" i="9"/>
  <c r="D58" i="9"/>
  <c r="F50" i="9"/>
  <c r="F33" i="9" l="1"/>
  <c r="L36" i="8"/>
  <c r="N36" i="8" s="1"/>
  <c r="L36" i="6"/>
  <c r="F53" i="8"/>
  <c r="D58" i="8"/>
  <c r="N14" i="8"/>
  <c r="N13" i="8"/>
  <c r="N12" i="8"/>
  <c r="N11" i="8"/>
  <c r="N10" i="8"/>
  <c r="M8" i="8"/>
  <c r="I56" i="6"/>
  <c r="N36" i="6"/>
  <c r="R6" i="6"/>
  <c r="G53" i="5"/>
  <c r="H53" i="5" s="1"/>
  <c r="G53" i="6"/>
  <c r="H53" i="6" s="1"/>
  <c r="I53" i="6" s="1"/>
  <c r="I54" i="6" s="1"/>
  <c r="D58" i="5"/>
  <c r="R17" i="5"/>
  <c r="N34" i="7"/>
  <c r="C35" i="19"/>
  <c r="I53" i="5" l="1"/>
  <c r="I54" i="5" s="1"/>
  <c r="Z7" i="21"/>
  <c r="D56" i="20" l="1"/>
  <c r="D58" i="20" s="1"/>
  <c r="I50" i="20"/>
  <c r="E50" i="20"/>
  <c r="I47" i="20"/>
  <c r="E47" i="20"/>
  <c r="F36" i="20"/>
  <c r="D35" i="20"/>
  <c r="D37" i="20" s="1"/>
  <c r="C35" i="20"/>
  <c r="C37" i="20" s="1"/>
  <c r="N34" i="20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D56" i="19"/>
  <c r="D58" i="19" s="1"/>
  <c r="I50" i="19"/>
  <c r="E50" i="19"/>
  <c r="I47" i="19"/>
  <c r="E47" i="19"/>
  <c r="F36" i="19"/>
  <c r="D35" i="19"/>
  <c r="D37" i="19" s="1"/>
  <c r="C37" i="19"/>
  <c r="N34" i="19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AC2" i="19"/>
  <c r="D56" i="21"/>
  <c r="D58" i="21" s="1"/>
  <c r="I50" i="21"/>
  <c r="E50" i="21"/>
  <c r="I47" i="21"/>
  <c r="E47" i="21"/>
  <c r="F36" i="21"/>
  <c r="D35" i="21"/>
  <c r="D37" i="21" s="1"/>
  <c r="C35" i="21"/>
  <c r="C37" i="21" s="1"/>
  <c r="N34" i="2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D56" i="18"/>
  <c r="D58" i="18" s="1"/>
  <c r="I50" i="18"/>
  <c r="E50" i="18"/>
  <c r="I47" i="18"/>
  <c r="E47" i="18"/>
  <c r="C37" i="18"/>
  <c r="F36" i="18"/>
  <c r="D35" i="18"/>
  <c r="D37" i="18" s="1"/>
  <c r="C35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7" i="18" s="1"/>
  <c r="AC2" i="18"/>
  <c r="D56" i="17"/>
  <c r="D58" i="17" s="1"/>
  <c r="I50" i="17"/>
  <c r="E50" i="17"/>
  <c r="I47" i="17"/>
  <c r="E47" i="17"/>
  <c r="D37" i="17"/>
  <c r="C37" i="17"/>
  <c r="F36" i="17"/>
  <c r="J36" i="17" s="1"/>
  <c r="D35" i="17"/>
  <c r="C35" i="17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7" i="17" s="1"/>
  <c r="AC2" i="17"/>
  <c r="D56" i="16"/>
  <c r="D58" i="16" s="1"/>
  <c r="I50" i="16"/>
  <c r="E50" i="16"/>
  <c r="I47" i="16"/>
  <c r="E47" i="16"/>
  <c r="C37" i="16"/>
  <c r="F36" i="16"/>
  <c r="D35" i="16"/>
  <c r="D37" i="16" s="1"/>
  <c r="C35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7" i="16" s="1"/>
  <c r="AC2" i="16"/>
  <c r="D56" i="15"/>
  <c r="D58" i="15" s="1"/>
  <c r="I50" i="15"/>
  <c r="E50" i="15"/>
  <c r="I47" i="15"/>
  <c r="E47" i="15"/>
  <c r="C37" i="15"/>
  <c r="F36" i="15"/>
  <c r="D35" i="15"/>
  <c r="D37" i="15" s="1"/>
  <c r="C35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7" i="15" s="1"/>
  <c r="AC2" i="15"/>
  <c r="D56" i="14"/>
  <c r="D58" i="14" s="1"/>
  <c r="I50" i="14"/>
  <c r="E50" i="14"/>
  <c r="I47" i="14"/>
  <c r="E47" i="14"/>
  <c r="C37" i="14"/>
  <c r="F36" i="14"/>
  <c r="D35" i="14"/>
  <c r="D37" i="14" s="1"/>
  <c r="C35" i="14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7" i="14" s="1"/>
  <c r="AC2" i="14"/>
  <c r="D56" i="13"/>
  <c r="I50" i="13"/>
  <c r="I47" i="13"/>
  <c r="E47" i="13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AC2" i="13"/>
  <c r="D56" i="11"/>
  <c r="I50" i="11"/>
  <c r="E50" i="11"/>
  <c r="I47" i="11"/>
  <c r="E47" i="11"/>
  <c r="F36" i="11"/>
  <c r="D35" i="11"/>
  <c r="D37" i="11" s="1"/>
  <c r="C35" i="11"/>
  <c r="C37" i="11" s="1"/>
  <c r="D58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AC2" i="11"/>
  <c r="D56" i="10"/>
  <c r="D58" i="10" s="1"/>
  <c r="I50" i="10"/>
  <c r="E50" i="10"/>
  <c r="I47" i="10"/>
  <c r="E47" i="10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AC2" i="10"/>
  <c r="D56" i="9"/>
  <c r="I50" i="9"/>
  <c r="I47" i="9"/>
  <c r="E47" i="9"/>
  <c r="D37" i="9"/>
  <c r="F36" i="9"/>
  <c r="D35" i="9"/>
  <c r="C35" i="9"/>
  <c r="C37" i="9" s="1"/>
  <c r="F34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AC2" i="9"/>
  <c r="D56" i="8"/>
  <c r="I50" i="8"/>
  <c r="I47" i="8"/>
  <c r="E47" i="8"/>
  <c r="F36" i="8"/>
  <c r="D35" i="8"/>
  <c r="D37" i="8" s="1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AC2" i="8"/>
  <c r="D56" i="7"/>
  <c r="D58" i="7" s="1"/>
  <c r="F53" i="7"/>
  <c r="F56" i="7" s="1"/>
  <c r="I50" i="7"/>
  <c r="E50" i="7"/>
  <c r="I47" i="7"/>
  <c r="E47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AC2" i="7"/>
  <c r="D56" i="6"/>
  <c r="E53" i="6" s="1"/>
  <c r="I50" i="6"/>
  <c r="E50" i="6"/>
  <c r="I47" i="6"/>
  <c r="E47" i="6"/>
  <c r="D56" i="5"/>
  <c r="I50" i="5"/>
  <c r="E50" i="5"/>
  <c r="I47" i="5"/>
  <c r="E47" i="5"/>
  <c r="F36" i="6"/>
  <c r="D35" i="6"/>
  <c r="D37" i="6" s="1"/>
  <c r="C35" i="6"/>
  <c r="C37" i="6" s="1"/>
  <c r="D58" i="6" s="1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AC2" i="6"/>
  <c r="F36" i="5"/>
  <c r="D35" i="5"/>
  <c r="D37" i="5" s="1"/>
  <c r="C35" i="5"/>
  <c r="C37" i="5" s="1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AC2" i="5"/>
  <c r="F37" i="13" l="1"/>
  <c r="F37" i="11"/>
  <c r="F37" i="10"/>
  <c r="J36" i="10" s="1"/>
  <c r="L36" i="10" s="1"/>
  <c r="F37" i="9"/>
  <c r="J36" i="9" s="1"/>
  <c r="F37" i="8"/>
  <c r="F37" i="6"/>
  <c r="F37" i="5"/>
  <c r="J36" i="5" s="1"/>
  <c r="L36" i="5" s="1"/>
  <c r="N36" i="5" s="1"/>
  <c r="F56" i="8"/>
  <c r="F58" i="8" s="1"/>
  <c r="F37" i="20"/>
  <c r="F53" i="20"/>
  <c r="F56" i="20" s="1"/>
  <c r="F37" i="19"/>
  <c r="J5" i="19" s="1"/>
  <c r="F53" i="19"/>
  <c r="F56" i="19" s="1"/>
  <c r="F37" i="21"/>
  <c r="J5" i="21" s="1"/>
  <c r="J35" i="21" s="1"/>
  <c r="F53" i="21"/>
  <c r="F56" i="21" s="1"/>
  <c r="J5" i="18"/>
  <c r="J36" i="18"/>
  <c r="F53" i="18"/>
  <c r="F56" i="18" s="1"/>
  <c r="J5" i="17"/>
  <c r="F53" i="17"/>
  <c r="F56" i="17" s="1"/>
  <c r="J5" i="16"/>
  <c r="J36" i="16"/>
  <c r="F53" i="16"/>
  <c r="F56" i="16" s="1"/>
  <c r="J5" i="15"/>
  <c r="J36" i="15"/>
  <c r="F53" i="15"/>
  <c r="F56" i="15" s="1"/>
  <c r="J5" i="14"/>
  <c r="J36" i="14"/>
  <c r="F53" i="14"/>
  <c r="F56" i="14" s="1"/>
  <c r="F56" i="13"/>
  <c r="F56" i="11"/>
  <c r="F56" i="10"/>
  <c r="F56" i="9"/>
  <c r="J36" i="8"/>
  <c r="F37" i="7"/>
  <c r="F58" i="7"/>
  <c r="E56" i="7"/>
  <c r="F56" i="6"/>
  <c r="F58" i="6" s="1"/>
  <c r="F56" i="5"/>
  <c r="F58" i="11" l="1"/>
  <c r="J36" i="11"/>
  <c r="N36" i="10"/>
  <c r="E56" i="8"/>
  <c r="F58" i="5"/>
  <c r="J36" i="6"/>
  <c r="J36" i="7"/>
  <c r="J36" i="19"/>
  <c r="J36" i="20"/>
  <c r="F58" i="20"/>
  <c r="E56" i="20"/>
  <c r="F58" i="19"/>
  <c r="E56" i="19"/>
  <c r="J36" i="21"/>
  <c r="J39" i="21" s="1"/>
  <c r="F58" i="21"/>
  <c r="E56" i="21"/>
  <c r="F58" i="18"/>
  <c r="E56" i="18"/>
  <c r="F58" i="17"/>
  <c r="E56" i="17"/>
  <c r="F58" i="16"/>
  <c r="E56" i="16"/>
  <c r="F58" i="15"/>
  <c r="E56" i="15"/>
  <c r="F58" i="14"/>
  <c r="E56" i="14"/>
  <c r="E56" i="13"/>
  <c r="E56" i="11"/>
  <c r="E56" i="10"/>
  <c r="E56" i="6"/>
  <c r="E56" i="5"/>
  <c r="L36" i="21" l="1"/>
  <c r="N36" i="21" s="1"/>
  <c r="N39" i="21"/>
  <c r="N41" i="21" s="1"/>
  <c r="J4" i="19"/>
  <c r="J35" i="19" s="1"/>
  <c r="J39" i="19" s="1"/>
  <c r="N39" i="19" l="1"/>
  <c r="N41" i="19" s="1"/>
  <c r="J4" i="20"/>
  <c r="L36" i="19"/>
  <c r="N36" i="19" s="1"/>
  <c r="J35" i="20" l="1"/>
  <c r="J39" i="20" s="1"/>
  <c r="L36" i="20"/>
  <c r="N36" i="20" s="1"/>
  <c r="N39" i="20" l="1"/>
  <c r="N41" i="20" s="1"/>
  <c r="J4" i="7"/>
  <c r="J35" i="7" l="1"/>
  <c r="J39" i="7" s="1"/>
  <c r="N39" i="7" s="1"/>
  <c r="N41" i="7" s="1"/>
  <c r="J4" i="5" l="1"/>
  <c r="J35" i="5" l="1"/>
  <c r="J39" i="5" s="1"/>
  <c r="N39" i="5" s="1"/>
  <c r="N41" i="5" s="1"/>
  <c r="J4" i="6" l="1"/>
  <c r="J35" i="6" l="1"/>
  <c r="J39" i="6" s="1"/>
  <c r="N39" i="6" s="1"/>
  <c r="N41" i="6" s="1"/>
  <c r="J4" i="8" l="1"/>
  <c r="J35" i="8" l="1"/>
  <c r="J39" i="8" s="1"/>
  <c r="N39" i="8" s="1"/>
  <c r="N41" i="8" s="1"/>
  <c r="J4" i="9" l="1"/>
  <c r="J35" i="9" l="1"/>
  <c r="J39" i="9" s="1"/>
  <c r="J4" i="10" l="1"/>
  <c r="J35" i="10" l="1"/>
  <c r="J39" i="10" s="1"/>
  <c r="J4" i="11" l="1"/>
  <c r="J35" i="11" l="1"/>
  <c r="J39" i="11" s="1"/>
  <c r="J4" i="13" l="1"/>
  <c r="J35" i="13" l="1"/>
  <c r="J39" i="13" s="1"/>
  <c r="M39" i="13" s="1"/>
  <c r="J4" i="14" l="1"/>
  <c r="J35" i="14" l="1"/>
  <c r="J39" i="14" s="1"/>
  <c r="J4" i="15" l="1"/>
  <c r="J35" i="15" l="1"/>
  <c r="J39" i="15" s="1"/>
  <c r="J4" i="16" l="1"/>
  <c r="J35" i="16" l="1"/>
  <c r="J39" i="16" s="1"/>
  <c r="J4" i="17" l="1"/>
  <c r="J35" i="17" l="1"/>
  <c r="J39" i="17" s="1"/>
  <c r="J4" i="18" l="1"/>
  <c r="J35" i="18" l="1"/>
  <c r="J39" i="1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ronaldinho424</author>
  </authors>
  <commentList>
    <comment ref="J8" authorId="0" shapeId="0" xr:uid="{8AFC2A99-CBAA-47CB-B40D-C9BB8033B2F7}">
      <text>
        <r>
          <rPr>
            <b/>
            <sz val="9"/>
            <color indexed="81"/>
            <rFont val="Tahoma"/>
            <family val="2"/>
            <charset val="162"/>
          </rPr>
          <t>Su 86 lt x 16,40 tl</t>
        </r>
      </text>
    </comment>
  </commentList>
</comments>
</file>

<file path=xl/sharedStrings.xml><?xml version="1.0" encoding="utf-8"?>
<sst xmlns="http://schemas.openxmlformats.org/spreadsheetml/2006/main" count="1549" uniqueCount="163">
  <si>
    <t>TARİH</t>
  </si>
  <si>
    <t>FİYAT</t>
  </si>
  <si>
    <t>TUTAR</t>
  </si>
  <si>
    <t>NAKLİYE KDV</t>
  </si>
  <si>
    <t>DEVİR</t>
  </si>
  <si>
    <t>MÜSTAHSİL KESİNTİSİ</t>
  </si>
  <si>
    <t>VİO</t>
  </si>
  <si>
    <t>FARK</t>
  </si>
  <si>
    <t>KDV</t>
  </si>
  <si>
    <t>MİKTAR</t>
  </si>
  <si>
    <t>BEDEL</t>
  </si>
  <si>
    <t>STOPAJ</t>
  </si>
  <si>
    <t>SONUÇ</t>
  </si>
  <si>
    <t>FATURALI MÜSTAHSİL</t>
  </si>
  <si>
    <t>YASAL KESİNTİ</t>
  </si>
  <si>
    <t>MAKBUZLU  MÜSTAHSİL</t>
  </si>
  <si>
    <t xml:space="preserve">NAKLİYE </t>
  </si>
  <si>
    <t>Tarih</t>
  </si>
  <si>
    <t>Gün</t>
  </si>
  <si>
    <t>Vade</t>
  </si>
  <si>
    <t>Seri</t>
  </si>
  <si>
    <t>No</t>
  </si>
  <si>
    <t xml:space="preserve">İşlem </t>
  </si>
  <si>
    <t>Stok Adı</t>
  </si>
  <si>
    <t>Miktar</t>
  </si>
  <si>
    <t>Brm</t>
  </si>
  <si>
    <t>Fiyat</t>
  </si>
  <si>
    <t>Net Bedel</t>
  </si>
  <si>
    <t>Kdv Bedeli</t>
  </si>
  <si>
    <t>Kdvli Bedel</t>
  </si>
  <si>
    <t>SABAH</t>
  </si>
  <si>
    <t>AKŞAM</t>
  </si>
  <si>
    <t xml:space="preserve">FİYAT </t>
  </si>
  <si>
    <t>AÇIKLAMA</t>
  </si>
  <si>
    <t>TOPLAM</t>
  </si>
  <si>
    <t>TOPLAM ALINAN</t>
  </si>
  <si>
    <t>KG</t>
  </si>
  <si>
    <t>SÜT TUTARI</t>
  </si>
  <si>
    <t>LT</t>
  </si>
  <si>
    <t>TANK LİTRE</t>
  </si>
  <si>
    <t>KALAN ALACAK-BORÇ TUTARI</t>
  </si>
  <si>
    <t>MÜSTAHSİL KDV</t>
  </si>
  <si>
    <t xml:space="preserve">YEM TUTARI </t>
  </si>
  <si>
    <t>KALİTE CEZASI</t>
  </si>
  <si>
    <t>İSA ÖZDEŞ</t>
  </si>
  <si>
    <t>PRO 4*4 PELET</t>
  </si>
  <si>
    <t>PRO ENERJİ</t>
  </si>
  <si>
    <t>PRO ŞAH BESİ</t>
  </si>
  <si>
    <t>V. EYYÜP AĞA</t>
  </si>
  <si>
    <t>müs. Kes.</t>
  </si>
  <si>
    <t>müs.kdv</t>
  </si>
  <si>
    <t>kalite cezası</t>
  </si>
  <si>
    <t>kit tüp 1 adet</t>
  </si>
  <si>
    <t>V. KATILIM</t>
  </si>
  <si>
    <t>45</t>
  </si>
  <si>
    <t>YM3</t>
  </si>
  <si>
    <t>Satış</t>
  </si>
  <si>
    <t>AD</t>
  </si>
  <si>
    <t>ERTELENEN YEM EYÜLÜE YAZILDI</t>
  </si>
  <si>
    <t>YM2</t>
  </si>
  <si>
    <t>PRO TOSUN PELET</t>
  </si>
  <si>
    <t>30</t>
  </si>
  <si>
    <t>PRO TUTKU PELET</t>
  </si>
  <si>
    <t>EKİM SÜTÜNE</t>
  </si>
  <si>
    <t>15</t>
  </si>
  <si>
    <t>YM4</t>
  </si>
  <si>
    <t>PRO VİRA BUZAĞI</t>
  </si>
  <si>
    <t>PRO KANIT PELET</t>
  </si>
  <si>
    <t>KASIM</t>
  </si>
  <si>
    <t>PRO SPR TOSUN PELET</t>
  </si>
  <si>
    <t>PRO DÜVE PELET</t>
  </si>
  <si>
    <t>TEMMUZ YEM</t>
  </si>
  <si>
    <t>V KATILIM</t>
  </si>
  <si>
    <t>Z. EYYÜP AĞA</t>
  </si>
  <si>
    <t>MÜSTAHSİL KESİNTİ</t>
  </si>
  <si>
    <t>35 LT FİYAT FARKI</t>
  </si>
  <si>
    <t>KİT</t>
  </si>
  <si>
    <t>MISIR</t>
  </si>
  <si>
    <t>24440 KG X 9,20 TL</t>
  </si>
  <si>
    <t>İADE</t>
  </si>
  <si>
    <t>100 AD</t>
  </si>
  <si>
    <t>20 AD</t>
  </si>
  <si>
    <t>70 AD</t>
  </si>
  <si>
    <t>200 AD</t>
  </si>
  <si>
    <t>buzağı destek ödemesi</t>
  </si>
  <si>
    <t>10</t>
  </si>
  <si>
    <t>KB003</t>
  </si>
  <si>
    <t xml:space="preserve">10/10/2024 te gitmiş canana  soruldu </t>
  </si>
  <si>
    <t>EKİM SÜTÜNE YAZILDI</t>
  </si>
  <si>
    <t>KASIM  SÜTÜNE</t>
  </si>
  <si>
    <t>KASIM  SÜTÜNE YAZILDI</t>
  </si>
  <si>
    <t>ARALIK SÜTÜNE YAZ</t>
  </si>
  <si>
    <t>KY166</t>
  </si>
  <si>
    <t>KY173</t>
  </si>
  <si>
    <t>ARALIK SÜTÜNE YAZILDI</t>
  </si>
  <si>
    <t>MÜSTAHSİLLERE ÖDENEN PARA</t>
  </si>
  <si>
    <t>OCAK SÜTÜNE YAZ</t>
  </si>
  <si>
    <t>ŞUBAT SÜTÜNE YAZ</t>
  </si>
  <si>
    <t>ÇEK SERİ-117036</t>
  </si>
  <si>
    <t>1 KİŞİ SINAV ÜCRETİ</t>
  </si>
  <si>
    <t>GIB-42 FİYAT FARKI</t>
  </si>
  <si>
    <t>V EYYÜP AĞA</t>
  </si>
  <si>
    <t>AZİZİYE KOOP</t>
  </si>
  <si>
    <t>ATATÜRK KOOP</t>
  </si>
  <si>
    <t>EA1</t>
  </si>
  <si>
    <t>PROYEM PRO 4X4</t>
  </si>
  <si>
    <t>OCAK SÜTÜNE YAZILDI</t>
  </si>
  <si>
    <t>Süt Vade - Ocak Teslim</t>
  </si>
  <si>
    <t>9</t>
  </si>
  <si>
    <t>21</t>
  </si>
  <si>
    <t>BEŞYEM PAPATYA KUZU BÜYÜTME YEMİ PELET</t>
  </si>
  <si>
    <t>Şubat Süt parasında ödeyecek</t>
  </si>
  <si>
    <t>BEŞYEM KARTOPU KUZU BESİ YEMİ PELET</t>
  </si>
  <si>
    <t>BEŞYEM DEFNE TOKLU DANELİ</t>
  </si>
  <si>
    <t>BİOEASY YRM 1087 BCT RAPİD TEST KİTİ</t>
  </si>
  <si>
    <t>Tes.Tar. 10/01/2025</t>
  </si>
  <si>
    <t>1087 TEST KİT</t>
  </si>
  <si>
    <t>h. Eyyüp ağa</t>
  </si>
  <si>
    <t>ŞUBAT SÜTÜNE YAZILDI</t>
  </si>
  <si>
    <t>ÜNLÜ ETTEN VERİLEN</t>
  </si>
  <si>
    <t>H. EYYÜP AĞA</t>
  </si>
  <si>
    <t>ÇEK-103286</t>
  </si>
  <si>
    <t>ÇEK-103287</t>
  </si>
  <si>
    <t>ÇEK-103288</t>
  </si>
  <si>
    <t>ÇEK-103289</t>
  </si>
  <si>
    <t>ÇEK-103290</t>
  </si>
  <si>
    <t>ÇEK-103291</t>
  </si>
  <si>
    <t>bu çekler nisan sütüne yazılacak</t>
  </si>
  <si>
    <t xml:space="preserve">not:29/04/2025 te ramazan erten </t>
  </si>
  <si>
    <t>bayram sütünü kaldırmıştır.</t>
  </si>
  <si>
    <t>ÇEK-103302 14.05.2025 TE VERİLDİ</t>
  </si>
  <si>
    <t>ÇEK-103303 14.05.2025 TE VERİLDİ</t>
  </si>
  <si>
    <t>mayıs sütü</t>
  </si>
  <si>
    <t>MAYIS SÜTÜNE YAZILDI</t>
  </si>
  <si>
    <t xml:space="preserve">TARİH </t>
  </si>
  <si>
    <t>Z.EYYÜP AĞA</t>
  </si>
  <si>
    <t>ÇEK-105282 11.06.2025 TE VERİLDİ</t>
  </si>
  <si>
    <t>ÇEK-105282</t>
  </si>
  <si>
    <t>ÇEK-105283</t>
  </si>
  <si>
    <t>ÇEK-105283 11.06.2025 TE VERİLDİ</t>
  </si>
  <si>
    <t>HAZİRAN SÜTÜNE YAZILDI</t>
  </si>
  <si>
    <t>1087 TEST KİT ,KASET TİPİ TEST KİT</t>
  </si>
  <si>
    <t>Kesik 9600 lt x 5 tl</t>
  </si>
  <si>
    <t>V.EYYÜP AĞA</t>
  </si>
  <si>
    <t xml:space="preserve">HAZİRAN SÜTÜNE </t>
  </si>
  <si>
    <t>miktar</t>
  </si>
  <si>
    <t>fiyat farkı</t>
  </si>
  <si>
    <t>kdv tutar</t>
  </si>
  <si>
    <t>bayram sütü farkı</t>
  </si>
  <si>
    <t>Su 181 lt</t>
  </si>
  <si>
    <t>Bayram sütü farkı 15.624 LT</t>
  </si>
  <si>
    <t>kantar , su farkı</t>
  </si>
  <si>
    <t>17/07/2025 tarihinde isak ünlü talimatı ile</t>
  </si>
  <si>
    <t>kantar su farkı yazıldı 38786 tl</t>
  </si>
  <si>
    <t>Kantar Farkı</t>
  </si>
  <si>
    <t>ÇEK-105604</t>
  </si>
  <si>
    <t>ÇEK-105605</t>
  </si>
  <si>
    <t>KANTAR FARKI GÜNEY SÜTTEN GELEN FATURAYA İSTİNADEN</t>
  </si>
  <si>
    <t>TEMMUZ SÜTÜNE YAZILDI</t>
  </si>
  <si>
    <t>29/07/2025 tarihinde isak ünlü talimatı ile</t>
  </si>
  <si>
    <t>kaldırıldı</t>
  </si>
  <si>
    <t>-</t>
  </si>
  <si>
    <t>Su 243 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</si>
</sst>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dd/mm/yyyy"/>
    <numFmt numFmtId="165" formatCode="#,##0.0"/>
    <numFmt numFmtId="166" formatCode="#,##0.000"/>
    <numFmt numFmtId="167" formatCode="&quot;₺&quot;#,##0.00"/>
    <numFmt numFmtId="168" formatCode="#0"/>
    <numFmt numFmtId="169" formatCode="#,##0.00000"/>
  </numFmts>
  <fonts count="5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b/>
      <sz val="9"/>
      <color indexed="81"/>
      <name val="Tahoma"/>
      <family val="2"/>
      <charset val="162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549">
    <xf numFmtId="0" fontId="0" fillId="0" borderId="0"/>
    <xf numFmtId="0" fontId="34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2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43" fontId="37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13" applyNumberFormat="0" applyFill="0" applyAlignment="0" applyProtection="0"/>
    <xf numFmtId="0" fontId="40" fillId="0" borderId="14" applyNumberFormat="0" applyFill="0" applyAlignment="0" applyProtection="0"/>
    <xf numFmtId="0" fontId="41" fillId="0" borderId="15" applyNumberFormat="0" applyFill="0" applyAlignment="0" applyProtection="0"/>
    <xf numFmtId="0" fontId="41" fillId="0" borderId="0" applyNumberFormat="0" applyFill="0" applyBorder="0" applyAlignment="0" applyProtection="0"/>
    <xf numFmtId="0" fontId="42" fillId="3" borderId="0" applyNumberFormat="0" applyBorder="0" applyAlignment="0" applyProtection="0"/>
    <xf numFmtId="0" fontId="43" fillId="4" borderId="0" applyNumberFormat="0" applyBorder="0" applyAlignment="0" applyProtection="0"/>
    <xf numFmtId="0" fontId="44" fillId="5" borderId="0" applyNumberFormat="0" applyBorder="0" applyAlignment="0" applyProtection="0"/>
    <xf numFmtId="0" fontId="45" fillId="6" borderId="16" applyNumberFormat="0" applyAlignment="0" applyProtection="0"/>
    <xf numFmtId="0" fontId="46" fillId="7" borderId="17" applyNumberFormat="0" applyAlignment="0" applyProtection="0"/>
    <xf numFmtId="0" fontId="47" fillId="7" borderId="16" applyNumberFormat="0" applyAlignment="0" applyProtection="0"/>
    <xf numFmtId="0" fontId="48" fillId="0" borderId="18" applyNumberFormat="0" applyFill="0" applyAlignment="0" applyProtection="0"/>
    <xf numFmtId="0" fontId="49" fillId="8" borderId="19" applyNumberFormat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5" fillId="0" borderId="21" applyNumberFormat="0" applyFill="0" applyAlignment="0" applyProtection="0"/>
    <xf numFmtId="0" fontId="52" fillId="10" borderId="0" applyNumberFormat="0" applyBorder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52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52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52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52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52" fillId="30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0" borderId="0" applyNumberFormat="0" applyFont="0" applyFill="0" applyBorder="0" applyAlignment="0" applyProtection="0"/>
    <xf numFmtId="43" fontId="30" fillId="0" borderId="0" applyFont="0" applyFill="0" applyBorder="0" applyAlignment="0" applyProtection="0"/>
    <xf numFmtId="0" fontId="30" fillId="9" borderId="20" applyNumberFormat="0" applyFont="0" applyAlignment="0" applyProtection="0"/>
    <xf numFmtId="0" fontId="29" fillId="0" borderId="0" applyNumberFormat="0" applyFont="0" applyFill="0" applyBorder="0" applyAlignment="0" applyProtection="0"/>
    <xf numFmtId="0" fontId="29" fillId="9" borderId="20" applyNumberFormat="0" applyFont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37" fillId="0" borderId="0"/>
    <xf numFmtId="0" fontId="29" fillId="0" borderId="0" applyNumberFormat="0" applyFont="0" applyFill="0" applyBorder="0" applyAlignment="0" applyProtection="0"/>
    <xf numFmtId="0" fontId="29" fillId="0" borderId="0" applyNumberFormat="0" applyFont="0" applyFill="0" applyBorder="0" applyAlignment="0" applyProtection="0"/>
    <xf numFmtId="0" fontId="29" fillId="0" borderId="0" applyNumberFormat="0" applyFont="0" applyFill="0" applyBorder="0" applyAlignment="0" applyProtection="0"/>
    <xf numFmtId="0" fontId="29" fillId="0" borderId="0" applyNumberFormat="0" applyFont="0" applyFill="0" applyBorder="0" applyAlignment="0" applyProtection="0"/>
    <xf numFmtId="43" fontId="37" fillId="0" borderId="0" applyFont="0" applyFill="0" applyBorder="0" applyAlignment="0" applyProtection="0"/>
    <xf numFmtId="0" fontId="29" fillId="0" borderId="0" applyNumberFormat="0" applyFont="0" applyFill="0" applyBorder="0" applyAlignment="0" applyProtection="0"/>
    <xf numFmtId="43" fontId="29" fillId="0" borderId="0" applyFont="0" applyFill="0" applyBorder="0" applyAlignment="0" applyProtection="0"/>
    <xf numFmtId="0" fontId="29" fillId="9" borderId="20" applyNumberFormat="0" applyFont="0" applyAlignment="0" applyProtection="0"/>
    <xf numFmtId="0" fontId="28" fillId="0" borderId="0" applyNumberFormat="0" applyFont="0" applyFill="0" applyBorder="0" applyAlignment="0" applyProtection="0"/>
    <xf numFmtId="0" fontId="28" fillId="9" borderId="20" applyNumberFormat="0" applyFont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9" borderId="20" applyNumberFormat="0" applyFont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0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0" fontId="20" fillId="9" borderId="20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14" fillId="0" borderId="0" applyFont="0" applyFill="0" applyBorder="0" applyAlignment="0" applyProtection="0"/>
    <xf numFmtId="0" fontId="14" fillId="9" borderId="20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0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0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0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37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37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0" fontId="10" fillId="9" borderId="20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9" borderId="20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37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0" fontId="10" fillId="9" borderId="20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9" borderId="20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0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0" fontId="10" fillId="9" borderId="20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0" fontId="10" fillId="9" borderId="20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0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0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9" borderId="20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0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0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246">
    <xf numFmtId="0" fontId="0" fillId="0" borderId="0" xfId="0"/>
    <xf numFmtId="4" fontId="0" fillId="0" borderId="5" xfId="1" applyNumberFormat="1" applyFont="1" applyBorder="1"/>
    <xf numFmtId="3" fontId="0" fillId="0" borderId="5" xfId="0" applyNumberFormat="1" applyBorder="1"/>
    <xf numFmtId="4" fontId="0" fillId="0" borderId="0" xfId="0" applyNumberFormat="1"/>
    <xf numFmtId="43" fontId="0" fillId="0" borderId="0" xfId="5" applyFont="1"/>
    <xf numFmtId="0" fontId="0" fillId="0" borderId="5" xfId="0" applyBorder="1"/>
    <xf numFmtId="4" fontId="0" fillId="0" borderId="5" xfId="0" applyNumberFormat="1" applyBorder="1"/>
    <xf numFmtId="43" fontId="0" fillId="0" borderId="0" xfId="0" applyNumberFormat="1"/>
    <xf numFmtId="4" fontId="0" fillId="0" borderId="0" xfId="1" applyNumberFormat="1" applyFont="1" applyBorder="1"/>
    <xf numFmtId="49" fontId="0" fillId="2" borderId="5" xfId="0" applyNumberFormat="1" applyFill="1" applyBorder="1" applyAlignment="1">
      <alignment horizontal="left"/>
    </xf>
    <xf numFmtId="43" fontId="26" fillId="34" borderId="0" xfId="5" applyFont="1" applyFill="1" applyAlignment="1">
      <alignment horizontal="center" vertical="center"/>
    </xf>
    <xf numFmtId="43" fontId="26" fillId="34" borderId="0" xfId="5" applyFont="1" applyFill="1" applyAlignment="1">
      <alignment horizontal="left" vertical="center"/>
    </xf>
    <xf numFmtId="43" fontId="35" fillId="34" borderId="0" xfId="5" applyFont="1" applyFill="1" applyAlignment="1">
      <alignment horizontal="center" vertical="center"/>
    </xf>
    <xf numFmtId="43" fontId="26" fillId="34" borderId="5" xfId="5" applyFont="1" applyFill="1" applyBorder="1" applyAlignment="1">
      <alignment horizontal="left" vertical="center"/>
    </xf>
    <xf numFmtId="0" fontId="0" fillId="34" borderId="5" xfId="0" applyFill="1" applyBorder="1"/>
    <xf numFmtId="43" fontId="35" fillId="34" borderId="5" xfId="5" applyFont="1" applyFill="1" applyBorder="1" applyAlignment="1">
      <alignment horizontal="center" vertical="center"/>
    </xf>
    <xf numFmtId="43" fontId="26" fillId="34" borderId="5" xfId="5" applyFont="1" applyFill="1" applyBorder="1" applyAlignment="1">
      <alignment horizontal="center" vertical="center"/>
    </xf>
    <xf numFmtId="0" fontId="26" fillId="0" borderId="0" xfId="0" applyFont="1"/>
    <xf numFmtId="4" fontId="26" fillId="0" borderId="0" xfId="0" applyNumberFormat="1" applyFont="1"/>
    <xf numFmtId="0" fontId="26" fillId="34" borderId="0" xfId="0" applyFont="1" applyFill="1"/>
    <xf numFmtId="43" fontId="26" fillId="34" borderId="0" xfId="5" applyFont="1" applyFill="1" applyAlignment="1">
      <alignment horizontal="left"/>
    </xf>
    <xf numFmtId="164" fontId="33" fillId="0" borderId="0" xfId="2" applyNumberFormat="1" applyAlignment="1">
      <alignment horizontal="left"/>
    </xf>
    <xf numFmtId="0" fontId="35" fillId="34" borderId="0" xfId="0" applyFont="1" applyFill="1"/>
    <xf numFmtId="43" fontId="0" fillId="34" borderId="0" xfId="0" applyNumberFormat="1" applyFill="1"/>
    <xf numFmtId="43" fontId="26" fillId="0" borderId="0" xfId="5" applyFont="1"/>
    <xf numFmtId="43" fontId="35" fillId="34" borderId="0" xfId="5" applyFont="1" applyFill="1"/>
    <xf numFmtId="0" fontId="36" fillId="0" borderId="5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/>
    </xf>
    <xf numFmtId="3" fontId="35" fillId="0" borderId="2" xfId="0" applyNumberFormat="1" applyFont="1" applyBorder="1" applyAlignment="1">
      <alignment horizontal="center"/>
    </xf>
    <xf numFmtId="0" fontId="35" fillId="0" borderId="2" xfId="0" applyFont="1" applyBorder="1" applyAlignment="1">
      <alignment horizontal="center"/>
    </xf>
    <xf numFmtId="166" fontId="35" fillId="0" borderId="2" xfId="0" applyNumberFormat="1" applyFont="1" applyBorder="1" applyAlignment="1">
      <alignment horizontal="center"/>
    </xf>
    <xf numFmtId="167" fontId="35" fillId="0" borderId="3" xfId="0" applyNumberFormat="1" applyFont="1" applyBorder="1" applyAlignment="1">
      <alignment horizontal="center"/>
    </xf>
    <xf numFmtId="0" fontId="35" fillId="0" borderId="10" xfId="0" applyFont="1" applyBorder="1" applyAlignment="1">
      <alignment horizontal="center"/>
    </xf>
    <xf numFmtId="4" fontId="35" fillId="0" borderId="3" xfId="0" applyNumberFormat="1" applyFont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66" fontId="0" fillId="0" borderId="5" xfId="0" applyNumberFormat="1" applyBorder="1"/>
    <xf numFmtId="167" fontId="0" fillId="0" borderId="6" xfId="0" applyNumberFormat="1" applyBorder="1"/>
    <xf numFmtId="0" fontId="0" fillId="2" borderId="4" xfId="0" applyFill="1" applyBorder="1"/>
    <xf numFmtId="0" fontId="0" fillId="2" borderId="11" xfId="0" applyFill="1" applyBorder="1"/>
    <xf numFmtId="0" fontId="0" fillId="2" borderId="5" xfId="0" applyFill="1" applyBorder="1"/>
    <xf numFmtId="4" fontId="0" fillId="2" borderId="6" xfId="0" applyNumberFormat="1" applyFill="1" applyBorder="1"/>
    <xf numFmtId="14" fontId="0" fillId="0" borderId="4" xfId="0" applyNumberFormat="1" applyBorder="1"/>
    <xf numFmtId="0" fontId="0" fillId="0" borderId="11" xfId="0" applyBorder="1"/>
    <xf numFmtId="4" fontId="0" fillId="0" borderId="6" xfId="0" applyNumberFormat="1" applyBorder="1"/>
    <xf numFmtId="0" fontId="0" fillId="0" borderId="4" xfId="0" applyBorder="1"/>
    <xf numFmtId="14" fontId="0" fillId="0" borderId="25" xfId="0" applyNumberFormat="1" applyBorder="1" applyAlignment="1">
      <alignment horizontal="center"/>
    </xf>
    <xf numFmtId="3" fontId="0" fillId="0" borderId="26" xfId="0" applyNumberFormat="1" applyBorder="1"/>
    <xf numFmtId="166" fontId="0" fillId="0" borderId="26" xfId="0" applyNumberFormat="1" applyBorder="1"/>
    <xf numFmtId="167" fontId="0" fillId="0" borderId="27" xfId="0" applyNumberFormat="1" applyBorder="1"/>
    <xf numFmtId="0" fontId="0" fillId="0" borderId="25" xfId="0" applyBorder="1"/>
    <xf numFmtId="0" fontId="0" fillId="0" borderId="28" xfId="0" applyBorder="1"/>
    <xf numFmtId="0" fontId="0" fillId="0" borderId="26" xfId="0" applyBorder="1"/>
    <xf numFmtId="4" fontId="0" fillId="0" borderId="27" xfId="0" applyNumberFormat="1" applyBorder="1"/>
    <xf numFmtId="0" fontId="0" fillId="0" borderId="1" xfId="0" applyBorder="1" applyAlignment="1">
      <alignment horizontal="center"/>
    </xf>
    <xf numFmtId="165" fontId="0" fillId="0" borderId="2" xfId="0" applyNumberFormat="1" applyBorder="1"/>
    <xf numFmtId="3" fontId="0" fillId="0" borderId="2" xfId="0" applyNumberFormat="1" applyBorder="1"/>
    <xf numFmtId="166" fontId="0" fillId="0" borderId="2" xfId="0" applyNumberFormat="1" applyBorder="1"/>
    <xf numFmtId="167" fontId="0" fillId="0" borderId="3" xfId="0" applyNumberFormat="1" applyBorder="1"/>
    <xf numFmtId="0" fontId="0" fillId="0" borderId="10" xfId="0" applyBorder="1"/>
    <xf numFmtId="4" fontId="0" fillId="2" borderId="3" xfId="0" applyNumberFormat="1" applyFill="1" applyBorder="1"/>
    <xf numFmtId="0" fontId="0" fillId="0" borderId="4" xfId="0" applyBorder="1" applyAlignment="1">
      <alignment horizontal="center"/>
    </xf>
    <xf numFmtId="165" fontId="0" fillId="0" borderId="5" xfId="0" applyNumberFormat="1" applyBorder="1"/>
    <xf numFmtId="0" fontId="0" fillId="0" borderId="7" xfId="0" applyBorder="1"/>
    <xf numFmtId="166" fontId="0" fillId="0" borderId="7" xfId="0" applyNumberFormat="1" applyBorder="1"/>
    <xf numFmtId="167" fontId="0" fillId="0" borderId="9" xfId="0" applyNumberFormat="1" applyBorder="1"/>
    <xf numFmtId="0" fontId="0" fillId="0" borderId="12" xfId="0" applyBorder="1"/>
    <xf numFmtId="4" fontId="0" fillId="0" borderId="9" xfId="0" applyNumberFormat="1" applyBorder="1"/>
    <xf numFmtId="164" fontId="0" fillId="2" borderId="5" xfId="4" applyNumberFormat="1" applyFont="1" applyFill="1" applyBorder="1" applyAlignment="1">
      <alignment horizontal="left"/>
    </xf>
    <xf numFmtId="49" fontId="0" fillId="2" borderId="5" xfId="4" applyNumberFormat="1" applyFont="1" applyFill="1" applyBorder="1" applyAlignment="1">
      <alignment horizontal="left"/>
    </xf>
    <xf numFmtId="168" fontId="0" fillId="2" borderId="5" xfId="4" applyNumberFormat="1" applyFont="1" applyFill="1" applyBorder="1" applyAlignment="1">
      <alignment horizontal="right"/>
    </xf>
    <xf numFmtId="3" fontId="0" fillId="2" borderId="5" xfId="4" applyNumberFormat="1" applyFont="1" applyFill="1" applyBorder="1"/>
    <xf numFmtId="169" fontId="0" fillId="2" borderId="5" xfId="4" applyNumberFormat="1" applyFont="1" applyFill="1" applyBorder="1" applyAlignment="1">
      <alignment horizontal="right"/>
    </xf>
    <xf numFmtId="4" fontId="0" fillId="2" borderId="5" xfId="4" applyNumberFormat="1" applyFont="1" applyFill="1" applyBorder="1" applyAlignment="1">
      <alignment horizontal="right"/>
    </xf>
    <xf numFmtId="49" fontId="0" fillId="34" borderId="5" xfId="4" applyNumberFormat="1" applyFont="1" applyFill="1" applyBorder="1" applyAlignment="1">
      <alignment horizontal="left"/>
    </xf>
    <xf numFmtId="4" fontId="0" fillId="34" borderId="5" xfId="0" applyNumberFormat="1" applyFill="1" applyBorder="1"/>
    <xf numFmtId="164" fontId="0" fillId="0" borderId="5" xfId="4" applyNumberFormat="1" applyFont="1" applyBorder="1" applyAlignment="1">
      <alignment horizontal="left"/>
    </xf>
    <xf numFmtId="49" fontId="0" fillId="0" borderId="5" xfId="4" applyNumberFormat="1" applyFont="1" applyBorder="1" applyAlignment="1">
      <alignment horizontal="left"/>
    </xf>
    <xf numFmtId="168" fontId="0" fillId="0" borderId="5" xfId="4" applyNumberFormat="1" applyFont="1" applyBorder="1" applyAlignment="1">
      <alignment horizontal="right"/>
    </xf>
    <xf numFmtId="3" fontId="0" fillId="0" borderId="5" xfId="4" applyNumberFormat="1" applyFont="1" applyFill="1" applyBorder="1"/>
    <xf numFmtId="49" fontId="0" fillId="0" borderId="5" xfId="4" applyNumberFormat="1" applyFont="1" applyFill="1" applyBorder="1" applyAlignment="1">
      <alignment horizontal="left"/>
    </xf>
    <xf numFmtId="169" fontId="0" fillId="0" borderId="5" xfId="4" applyNumberFormat="1" applyFont="1" applyFill="1" applyBorder="1" applyAlignment="1">
      <alignment horizontal="right"/>
    </xf>
    <xf numFmtId="4" fontId="0" fillId="0" borderId="5" xfId="4" applyNumberFormat="1" applyFont="1" applyFill="1" applyBorder="1" applyAlignment="1">
      <alignment horizontal="right"/>
    </xf>
    <xf numFmtId="164" fontId="0" fillId="0" borderId="5" xfId="98" applyNumberFormat="1" applyFont="1" applyFill="1" applyBorder="1" applyAlignment="1">
      <alignment horizontal="left"/>
    </xf>
    <xf numFmtId="49" fontId="0" fillId="0" borderId="5" xfId="98" applyNumberFormat="1" applyFont="1" applyFill="1" applyBorder="1" applyAlignment="1">
      <alignment horizontal="left"/>
    </xf>
    <xf numFmtId="168" fontId="0" fillId="0" borderId="5" xfId="98" applyNumberFormat="1" applyFont="1" applyFill="1" applyBorder="1" applyAlignment="1">
      <alignment horizontal="right"/>
    </xf>
    <xf numFmtId="3" fontId="0" fillId="0" borderId="5" xfId="98" applyNumberFormat="1" applyFont="1" applyFill="1" applyBorder="1"/>
    <xf numFmtId="169" fontId="0" fillId="0" borderId="5" xfId="98" applyNumberFormat="1" applyFont="1" applyFill="1" applyBorder="1" applyAlignment="1">
      <alignment horizontal="right"/>
    </xf>
    <xf numFmtId="4" fontId="0" fillId="0" borderId="5" xfId="98" applyNumberFormat="1" applyFont="1" applyFill="1" applyBorder="1" applyAlignment="1">
      <alignment horizontal="right"/>
    </xf>
    <xf numFmtId="0" fontId="0" fillId="0" borderId="5" xfId="98" applyFont="1" applyFill="1" applyBorder="1"/>
    <xf numFmtId="164" fontId="0" fillId="0" borderId="5" xfId="0" applyNumberFormat="1" applyBorder="1" applyAlignment="1">
      <alignment horizontal="left"/>
    </xf>
    <xf numFmtId="49" fontId="0" fillId="0" borderId="5" xfId="0" applyNumberFormat="1" applyBorder="1" applyAlignment="1">
      <alignment horizontal="left"/>
    </xf>
    <xf numFmtId="168" fontId="0" fillId="0" borderId="5" xfId="0" applyNumberFormat="1" applyBorder="1" applyAlignment="1">
      <alignment horizontal="right"/>
    </xf>
    <xf numFmtId="169" fontId="0" fillId="0" borderId="5" xfId="0" applyNumberFormat="1" applyBorder="1" applyAlignment="1">
      <alignment horizontal="right"/>
    </xf>
    <xf numFmtId="4" fontId="0" fillId="0" borderId="5" xfId="0" applyNumberFormat="1" applyBorder="1" applyAlignment="1">
      <alignment horizontal="right"/>
    </xf>
    <xf numFmtId="164" fontId="0" fillId="2" borderId="5" xfId="122" applyNumberFormat="1" applyFont="1" applyFill="1" applyBorder="1" applyAlignment="1">
      <alignment horizontal="left"/>
    </xf>
    <xf numFmtId="49" fontId="0" fillId="2" borderId="5" xfId="122" applyNumberFormat="1" applyFont="1" applyFill="1" applyBorder="1" applyAlignment="1">
      <alignment horizontal="left"/>
    </xf>
    <xf numFmtId="168" fontId="0" fillId="2" borderId="5" xfId="122" applyNumberFormat="1" applyFont="1" applyFill="1" applyBorder="1" applyAlignment="1">
      <alignment horizontal="right"/>
    </xf>
    <xf numFmtId="166" fontId="0" fillId="2" borderId="5" xfId="122" applyNumberFormat="1" applyFont="1" applyFill="1" applyBorder="1"/>
    <xf numFmtId="169" fontId="0" fillId="2" borderId="5" xfId="122" applyNumberFormat="1" applyFont="1" applyFill="1" applyBorder="1" applyAlignment="1">
      <alignment horizontal="right"/>
    </xf>
    <xf numFmtId="4" fontId="0" fillId="2" borderId="5" xfId="122" applyNumberFormat="1" applyFont="1" applyFill="1" applyBorder="1" applyAlignment="1">
      <alignment horizontal="right"/>
    </xf>
    <xf numFmtId="164" fontId="0" fillId="0" borderId="5" xfId="123" applyNumberFormat="1" applyFont="1" applyBorder="1" applyAlignment="1">
      <alignment horizontal="left"/>
    </xf>
    <xf numFmtId="49" fontId="0" fillId="0" borderId="5" xfId="123" applyNumberFormat="1" applyFont="1" applyBorder="1" applyAlignment="1">
      <alignment horizontal="left"/>
    </xf>
    <xf numFmtId="168" fontId="0" fillId="0" borderId="5" xfId="123" applyNumberFormat="1" applyFont="1" applyBorder="1" applyAlignment="1">
      <alignment horizontal="right"/>
    </xf>
    <xf numFmtId="3" fontId="0" fillId="0" borderId="5" xfId="123" applyNumberFormat="1" applyFont="1" applyBorder="1"/>
    <xf numFmtId="169" fontId="0" fillId="0" borderId="5" xfId="123" applyNumberFormat="1" applyFont="1" applyBorder="1" applyAlignment="1">
      <alignment horizontal="right"/>
    </xf>
    <xf numFmtId="4" fontId="0" fillId="0" borderId="5" xfId="123" applyNumberFormat="1" applyFont="1" applyBorder="1" applyAlignment="1">
      <alignment horizontal="right"/>
    </xf>
    <xf numFmtId="0" fontId="0" fillId="0" borderId="5" xfId="123" applyFont="1" applyBorder="1"/>
    <xf numFmtId="164" fontId="0" fillId="2" borderId="5" xfId="98" applyNumberFormat="1" applyFont="1" applyFill="1" applyBorder="1" applyAlignment="1">
      <alignment horizontal="left"/>
    </xf>
    <xf numFmtId="49" fontId="0" fillId="2" borderId="5" xfId="98" applyNumberFormat="1" applyFont="1" applyFill="1" applyBorder="1" applyAlignment="1">
      <alignment horizontal="left"/>
    </xf>
    <xf numFmtId="168" fontId="0" fillId="2" borderId="5" xfId="98" applyNumberFormat="1" applyFont="1" applyFill="1" applyBorder="1" applyAlignment="1">
      <alignment horizontal="right"/>
    </xf>
    <xf numFmtId="3" fontId="0" fillId="2" borderId="5" xfId="98" applyNumberFormat="1" applyFont="1" applyFill="1" applyBorder="1"/>
    <xf numFmtId="169" fontId="0" fillId="2" borderId="5" xfId="98" applyNumberFormat="1" applyFont="1" applyFill="1" applyBorder="1" applyAlignment="1">
      <alignment horizontal="right"/>
    </xf>
    <xf numFmtId="4" fontId="0" fillId="2" borderId="5" xfId="98" applyNumberFormat="1" applyFont="1" applyFill="1" applyBorder="1" applyAlignment="1">
      <alignment horizontal="right"/>
    </xf>
    <xf numFmtId="0" fontId="0" fillId="2" borderId="5" xfId="98" applyFont="1" applyFill="1" applyBorder="1"/>
    <xf numFmtId="164" fontId="0" fillId="0" borderId="5" xfId="124" applyNumberFormat="1" applyFont="1" applyBorder="1" applyAlignment="1">
      <alignment horizontal="left"/>
    </xf>
    <xf numFmtId="49" fontId="0" fillId="0" borderId="5" xfId="124" applyNumberFormat="1" applyFont="1" applyBorder="1" applyAlignment="1">
      <alignment horizontal="left"/>
    </xf>
    <xf numFmtId="168" fontId="0" fillId="0" borderId="5" xfId="124" applyNumberFormat="1" applyFont="1" applyBorder="1" applyAlignment="1">
      <alignment horizontal="right"/>
    </xf>
    <xf numFmtId="3" fontId="0" fillId="0" borderId="5" xfId="124" applyNumberFormat="1" applyFont="1" applyBorder="1"/>
    <xf numFmtId="169" fontId="0" fillId="0" borderId="5" xfId="124" applyNumberFormat="1" applyFont="1" applyBorder="1" applyAlignment="1">
      <alignment horizontal="right"/>
    </xf>
    <xf numFmtId="4" fontId="0" fillId="0" borderId="5" xfId="124" applyNumberFormat="1" applyFont="1" applyBorder="1" applyAlignment="1">
      <alignment horizontal="right"/>
    </xf>
    <xf numFmtId="0" fontId="0" fillId="0" borderId="5" xfId="124" applyFont="1" applyBorder="1"/>
    <xf numFmtId="49" fontId="0" fillId="0" borderId="5" xfId="124" applyNumberFormat="1" applyFont="1" applyFill="1" applyBorder="1" applyAlignment="1">
      <alignment horizontal="left"/>
    </xf>
    <xf numFmtId="164" fontId="0" fillId="0" borderId="5" xfId="122" applyNumberFormat="1" applyFont="1" applyBorder="1" applyAlignment="1">
      <alignment horizontal="left"/>
    </xf>
    <xf numFmtId="49" fontId="0" fillId="0" borderId="5" xfId="122" applyNumberFormat="1" applyFont="1" applyBorder="1" applyAlignment="1">
      <alignment horizontal="left"/>
    </xf>
    <xf numFmtId="168" fontId="0" fillId="0" borderId="5" xfId="122" applyNumberFormat="1" applyFont="1" applyBorder="1" applyAlignment="1">
      <alignment horizontal="right"/>
    </xf>
    <xf numFmtId="3" fontId="0" fillId="0" borderId="5" xfId="122" applyNumberFormat="1" applyFont="1" applyBorder="1"/>
    <xf numFmtId="169" fontId="0" fillId="0" borderId="5" xfId="122" applyNumberFormat="1" applyFont="1" applyBorder="1" applyAlignment="1">
      <alignment horizontal="right"/>
    </xf>
    <xf numFmtId="4" fontId="0" fillId="0" borderId="5" xfId="122" applyNumberFormat="1" applyFont="1" applyBorder="1" applyAlignment="1">
      <alignment horizontal="right"/>
    </xf>
    <xf numFmtId="0" fontId="0" fillId="0" borderId="5" xfId="122" applyFont="1" applyBorder="1"/>
    <xf numFmtId="49" fontId="0" fillId="34" borderId="5" xfId="124" applyNumberFormat="1" applyFont="1" applyFill="1" applyBorder="1" applyAlignment="1">
      <alignment horizontal="left"/>
    </xf>
    <xf numFmtId="164" fontId="0" fillId="2" borderId="5" xfId="0" applyNumberFormat="1" applyFill="1" applyBorder="1" applyAlignment="1">
      <alignment horizontal="left"/>
    </xf>
    <xf numFmtId="168" fontId="0" fillId="2" borderId="5" xfId="0" applyNumberFormat="1" applyFill="1" applyBorder="1" applyAlignment="1">
      <alignment horizontal="right"/>
    </xf>
    <xf numFmtId="3" fontId="0" fillId="2" borderId="5" xfId="0" applyNumberFormat="1" applyFill="1" applyBorder="1"/>
    <xf numFmtId="169" fontId="0" fillId="2" borderId="5" xfId="0" applyNumberFormat="1" applyFill="1" applyBorder="1" applyAlignment="1">
      <alignment horizontal="right"/>
    </xf>
    <xf numFmtId="4" fontId="0" fillId="2" borderId="5" xfId="0" applyNumberFormat="1" applyFill="1" applyBorder="1" applyAlignment="1">
      <alignment horizontal="right"/>
    </xf>
    <xf numFmtId="164" fontId="0" fillId="2" borderId="5" xfId="124" applyNumberFormat="1" applyFont="1" applyFill="1" applyBorder="1" applyAlignment="1">
      <alignment horizontal="left"/>
    </xf>
    <xf numFmtId="49" fontId="0" fillId="2" borderId="5" xfId="124" applyNumberFormat="1" applyFont="1" applyFill="1" applyBorder="1" applyAlignment="1">
      <alignment horizontal="left"/>
    </xf>
    <xf numFmtId="168" fontId="0" fillId="2" borderId="5" xfId="124" applyNumberFormat="1" applyFont="1" applyFill="1" applyBorder="1" applyAlignment="1">
      <alignment horizontal="right"/>
    </xf>
    <xf numFmtId="3" fontId="0" fillId="2" borderId="5" xfId="124" applyNumberFormat="1" applyFont="1" applyFill="1" applyBorder="1"/>
    <xf numFmtId="169" fontId="0" fillId="2" borderId="5" xfId="124" applyNumberFormat="1" applyFont="1" applyFill="1" applyBorder="1" applyAlignment="1">
      <alignment horizontal="right"/>
    </xf>
    <xf numFmtId="4" fontId="0" fillId="2" borderId="5" xfId="124" applyNumberFormat="1" applyFont="1" applyFill="1" applyBorder="1" applyAlignment="1">
      <alignment horizontal="right"/>
    </xf>
    <xf numFmtId="0" fontId="0" fillId="2" borderId="5" xfId="124" applyFont="1" applyFill="1" applyBorder="1"/>
    <xf numFmtId="164" fontId="0" fillId="0" borderId="0" xfId="0" applyNumberFormat="1" applyAlignment="1">
      <alignment horizontal="left"/>
    </xf>
    <xf numFmtId="43" fontId="19" fillId="0" borderId="0" xfId="5" applyFont="1"/>
    <xf numFmtId="164" fontId="0" fillId="0" borderId="5" xfId="146" applyNumberFormat="1" applyFont="1" applyBorder="1" applyAlignment="1">
      <alignment horizontal="left"/>
    </xf>
    <xf numFmtId="49" fontId="0" fillId="0" borderId="5" xfId="146" applyNumberFormat="1" applyFont="1" applyBorder="1" applyAlignment="1">
      <alignment horizontal="left"/>
    </xf>
    <xf numFmtId="168" fontId="0" fillId="0" borderId="5" xfId="146" applyNumberFormat="1" applyFont="1" applyBorder="1" applyAlignment="1">
      <alignment horizontal="right"/>
    </xf>
    <xf numFmtId="166" fontId="0" fillId="0" borderId="5" xfId="146" applyNumberFormat="1" applyFont="1" applyBorder="1"/>
    <xf numFmtId="169" fontId="0" fillId="0" borderId="5" xfId="146" applyNumberFormat="1" applyFont="1" applyBorder="1" applyAlignment="1">
      <alignment horizontal="right"/>
    </xf>
    <xf numFmtId="4" fontId="0" fillId="0" borderId="5" xfId="146" applyNumberFormat="1" applyFont="1" applyBorder="1" applyAlignment="1">
      <alignment horizontal="right"/>
    </xf>
    <xf numFmtId="3" fontId="0" fillId="0" borderId="5" xfId="146" applyNumberFormat="1" applyFont="1" applyBorder="1"/>
    <xf numFmtId="0" fontId="0" fillId="0" borderId="5" xfId="146" applyFont="1" applyBorder="1"/>
    <xf numFmtId="164" fontId="0" fillId="0" borderId="5" xfId="147" applyNumberFormat="1" applyFont="1" applyBorder="1" applyAlignment="1">
      <alignment horizontal="left"/>
    </xf>
    <xf numFmtId="0" fontId="0" fillId="0" borderId="5" xfId="147" applyFont="1" applyBorder="1"/>
    <xf numFmtId="49" fontId="0" fillId="0" borderId="5" xfId="147" applyNumberFormat="1" applyFont="1" applyBorder="1" applyAlignment="1">
      <alignment horizontal="left"/>
    </xf>
    <xf numFmtId="168" fontId="0" fillId="0" borderId="5" xfId="147" applyNumberFormat="1" applyFont="1" applyBorder="1" applyAlignment="1">
      <alignment horizontal="right"/>
    </xf>
    <xf numFmtId="4" fontId="0" fillId="0" borderId="5" xfId="147" applyNumberFormat="1" applyFont="1" applyBorder="1"/>
    <xf numFmtId="169" fontId="0" fillId="0" borderId="5" xfId="147" applyNumberFormat="1" applyFont="1" applyBorder="1" applyAlignment="1">
      <alignment horizontal="right"/>
    </xf>
    <xf numFmtId="4" fontId="0" fillId="0" borderId="5" xfId="147" applyNumberFormat="1" applyFont="1" applyBorder="1" applyAlignment="1">
      <alignment horizontal="right"/>
    </xf>
    <xf numFmtId="164" fontId="0" fillId="0" borderId="0" xfId="148" applyNumberFormat="1" applyFont="1" applyAlignment="1">
      <alignment horizontal="left"/>
    </xf>
    <xf numFmtId="49" fontId="0" fillId="0" borderId="0" xfId="148" applyNumberFormat="1" applyFont="1" applyAlignment="1">
      <alignment horizontal="left"/>
    </xf>
    <xf numFmtId="168" fontId="0" fillId="0" borderId="0" xfId="148" applyNumberFormat="1" applyFont="1" applyAlignment="1">
      <alignment horizontal="right"/>
    </xf>
    <xf numFmtId="3" fontId="0" fillId="0" borderId="0" xfId="148" applyNumberFormat="1" applyFont="1"/>
    <xf numFmtId="169" fontId="0" fillId="0" borderId="0" xfId="148" applyNumberFormat="1" applyFont="1" applyAlignment="1">
      <alignment horizontal="right"/>
    </xf>
    <xf numFmtId="4" fontId="0" fillId="0" borderId="0" xfId="148" applyNumberFormat="1" applyFont="1" applyAlignment="1">
      <alignment horizontal="right"/>
    </xf>
    <xf numFmtId="0" fontId="0" fillId="0" borderId="0" xfId="148" applyFont="1"/>
    <xf numFmtId="0" fontId="0" fillId="35" borderId="0" xfId="0" applyFill="1"/>
    <xf numFmtId="164" fontId="0" fillId="35" borderId="5" xfId="0" applyNumberFormat="1" applyFill="1" applyBorder="1" applyAlignment="1">
      <alignment horizontal="left"/>
    </xf>
    <xf numFmtId="49" fontId="0" fillId="34" borderId="5" xfId="146" applyNumberFormat="1" applyFont="1" applyFill="1" applyBorder="1" applyAlignment="1">
      <alignment horizontal="left"/>
    </xf>
    <xf numFmtId="4" fontId="0" fillId="34" borderId="5" xfId="0" applyNumberFormat="1" applyFill="1" applyBorder="1" applyAlignment="1">
      <alignment horizontal="right"/>
    </xf>
    <xf numFmtId="3" fontId="0" fillId="2" borderId="5" xfId="122" applyNumberFormat="1" applyFont="1" applyFill="1" applyBorder="1"/>
    <xf numFmtId="0" fontId="0" fillId="2" borderId="5" xfId="122" applyFont="1" applyFill="1" applyBorder="1"/>
    <xf numFmtId="164" fontId="0" fillId="2" borderId="5" xfId="146" applyNumberFormat="1" applyFont="1" applyFill="1" applyBorder="1" applyAlignment="1">
      <alignment horizontal="left"/>
    </xf>
    <xf numFmtId="49" fontId="0" fillId="2" borderId="5" xfId="146" applyNumberFormat="1" applyFont="1" applyFill="1" applyBorder="1" applyAlignment="1">
      <alignment horizontal="left"/>
    </xf>
    <xf numFmtId="168" fontId="0" fillId="2" borderId="5" xfId="146" applyNumberFormat="1" applyFont="1" applyFill="1" applyBorder="1" applyAlignment="1">
      <alignment horizontal="right"/>
    </xf>
    <xf numFmtId="3" fontId="0" fillId="2" borderId="5" xfId="146" applyNumberFormat="1" applyFont="1" applyFill="1" applyBorder="1"/>
    <xf numFmtId="169" fontId="0" fillId="2" borderId="5" xfId="146" applyNumberFormat="1" applyFont="1" applyFill="1" applyBorder="1" applyAlignment="1">
      <alignment horizontal="right"/>
    </xf>
    <xf numFmtId="4" fontId="0" fillId="2" borderId="5" xfId="146" applyNumberFormat="1" applyFont="1" applyFill="1" applyBorder="1" applyAlignment="1">
      <alignment horizontal="right"/>
    </xf>
    <xf numFmtId="0" fontId="0" fillId="2" borderId="5" xfId="146" applyFont="1" applyFill="1" applyBorder="1"/>
    <xf numFmtId="0" fontId="14" fillId="0" borderId="5" xfId="152" applyBorder="1"/>
    <xf numFmtId="4" fontId="14" fillId="0" borderId="5" xfId="152" applyNumberFormat="1" applyBorder="1" applyAlignment="1">
      <alignment horizontal="right"/>
    </xf>
    <xf numFmtId="169" fontId="14" fillId="0" borderId="5" xfId="152" applyNumberFormat="1" applyBorder="1" applyAlignment="1">
      <alignment horizontal="right"/>
    </xf>
    <xf numFmtId="43" fontId="14" fillId="0" borderId="5" xfId="153" applyFont="1" applyBorder="1"/>
    <xf numFmtId="168" fontId="14" fillId="0" borderId="5" xfId="152" applyNumberFormat="1" applyBorder="1" applyAlignment="1">
      <alignment horizontal="right"/>
    </xf>
    <xf numFmtId="49" fontId="14" fillId="0" borderId="5" xfId="152" applyNumberFormat="1" applyBorder="1" applyAlignment="1">
      <alignment horizontal="left"/>
    </xf>
    <xf numFmtId="164" fontId="14" fillId="0" borderId="5" xfId="152" applyNumberFormat="1" applyBorder="1" applyAlignment="1">
      <alignment horizontal="left"/>
    </xf>
    <xf numFmtId="49" fontId="14" fillId="0" borderId="0" xfId="152" applyNumberFormat="1" applyAlignment="1">
      <alignment horizontal="left"/>
    </xf>
    <xf numFmtId="49" fontId="13" fillId="2" borderId="5" xfId="173" applyNumberFormat="1" applyFill="1" applyBorder="1" applyAlignment="1">
      <alignment horizontal="left"/>
    </xf>
    <xf numFmtId="164" fontId="13" fillId="2" borderId="5" xfId="173" applyNumberFormat="1" applyFill="1" applyBorder="1" applyAlignment="1">
      <alignment horizontal="left"/>
    </xf>
    <xf numFmtId="0" fontId="13" fillId="2" borderId="5" xfId="173" applyFill="1" applyBorder="1"/>
    <xf numFmtId="169" fontId="13" fillId="2" borderId="5" xfId="173" applyNumberFormat="1" applyFill="1" applyBorder="1" applyAlignment="1">
      <alignment horizontal="right"/>
    </xf>
    <xf numFmtId="4" fontId="13" fillId="2" borderId="5" xfId="173" applyNumberFormat="1" applyFill="1" applyBorder="1" applyAlignment="1">
      <alignment horizontal="right"/>
    </xf>
    <xf numFmtId="3" fontId="13" fillId="2" borderId="5" xfId="173" applyNumberFormat="1" applyFill="1" applyBorder="1"/>
    <xf numFmtId="168" fontId="13" fillId="2" borderId="5" xfId="173" applyNumberFormat="1" applyFill="1" applyBorder="1" applyAlignment="1">
      <alignment horizontal="right"/>
    </xf>
    <xf numFmtId="164" fontId="13" fillId="35" borderId="5" xfId="173" applyNumberFormat="1" applyFill="1" applyBorder="1" applyAlignment="1">
      <alignment horizontal="left"/>
    </xf>
    <xf numFmtId="49" fontId="13" fillId="0" borderId="0" xfId="173" applyNumberFormat="1" applyAlignment="1">
      <alignment horizontal="left"/>
    </xf>
    <xf numFmtId="167" fontId="0" fillId="0" borderId="0" xfId="0" applyNumberFormat="1"/>
    <xf numFmtId="4" fontId="10" fillId="0" borderId="0" xfId="214" applyNumberFormat="1" applyAlignment="1">
      <alignment horizontal="right"/>
    </xf>
    <xf numFmtId="4" fontId="14" fillId="2" borderId="5" xfId="152" applyNumberFormat="1" applyFill="1" applyBorder="1" applyAlignment="1">
      <alignment horizontal="right"/>
    </xf>
    <xf numFmtId="0" fontId="14" fillId="2" borderId="5" xfId="152" applyFill="1" applyBorder="1"/>
    <xf numFmtId="169" fontId="14" fillId="2" borderId="5" xfId="152" applyNumberFormat="1" applyFill="1" applyBorder="1" applyAlignment="1">
      <alignment horizontal="right"/>
    </xf>
    <xf numFmtId="43" fontId="14" fillId="2" borderId="5" xfId="153" applyFont="1" applyFill="1" applyBorder="1"/>
    <xf numFmtId="164" fontId="14" fillId="2" borderId="5" xfId="152" applyNumberFormat="1" applyFill="1" applyBorder="1" applyAlignment="1">
      <alignment horizontal="left"/>
    </xf>
    <xf numFmtId="4" fontId="14" fillId="34" borderId="5" xfId="152" applyNumberFormat="1" applyFill="1" applyBorder="1" applyAlignment="1">
      <alignment horizontal="right"/>
    </xf>
    <xf numFmtId="168" fontId="14" fillId="2" borderId="5" xfId="152" applyNumberFormat="1" applyFill="1" applyBorder="1" applyAlignment="1">
      <alignment horizontal="right"/>
    </xf>
    <xf numFmtId="49" fontId="14" fillId="2" borderId="5" xfId="152" applyNumberFormat="1" applyFill="1" applyBorder="1" applyAlignment="1">
      <alignment horizontal="left"/>
    </xf>
    <xf numFmtId="43" fontId="0" fillId="0" borderId="0" xfId="5" applyFont="1" applyFill="1" applyBorder="1" applyAlignment="1">
      <alignment horizontal="center"/>
    </xf>
    <xf numFmtId="14" fontId="0" fillId="36" borderId="4" xfId="0" applyNumberFormat="1" applyFill="1" applyBorder="1"/>
    <xf numFmtId="0" fontId="0" fillId="36" borderId="11" xfId="0" applyFill="1" applyBorder="1"/>
    <xf numFmtId="0" fontId="0" fillId="36" borderId="5" xfId="0" applyFill="1" applyBorder="1"/>
    <xf numFmtId="49" fontId="0" fillId="0" borderId="0" xfId="0" applyNumberFormat="1" applyAlignment="1">
      <alignment horizontal="left"/>
    </xf>
    <xf numFmtId="4" fontId="7" fillId="0" borderId="0" xfId="428" applyNumberFormat="1" applyAlignment="1">
      <alignment horizontal="right"/>
    </xf>
    <xf numFmtId="0" fontId="0" fillId="2" borderId="0" xfId="0" applyFill="1"/>
    <xf numFmtId="4" fontId="6" fillId="0" borderId="0" xfId="448" applyNumberFormat="1"/>
    <xf numFmtId="14" fontId="0" fillId="0" borderId="11" xfId="0" applyNumberFormat="1" applyBorder="1"/>
    <xf numFmtId="43" fontId="35" fillId="0" borderId="32" xfId="5" applyFont="1" applyBorder="1"/>
    <xf numFmtId="14" fontId="0" fillId="0" borderId="5" xfId="0" applyNumberFormat="1" applyBorder="1"/>
    <xf numFmtId="43" fontId="35" fillId="0" borderId="5" xfId="5" applyFont="1" applyBorder="1"/>
    <xf numFmtId="14" fontId="0" fillId="2" borderId="5" xfId="0" applyNumberFormat="1" applyFill="1" applyBorder="1"/>
    <xf numFmtId="0" fontId="35" fillId="0" borderId="5" xfId="0" applyFont="1" applyBorder="1" applyAlignment="1">
      <alignment horizontal="center"/>
    </xf>
    <xf numFmtId="43" fontId="35" fillId="0" borderId="5" xfId="5" applyFont="1" applyBorder="1" applyAlignment="1">
      <alignment horizontal="center"/>
    </xf>
    <xf numFmtId="43" fontId="0" fillId="2" borderId="5" xfId="5" applyFont="1" applyFill="1" applyBorder="1"/>
    <xf numFmtId="43" fontId="0" fillId="34" borderId="5" xfId="5" applyFont="1" applyFill="1" applyBorder="1"/>
    <xf numFmtId="43" fontId="3" fillId="0" borderId="0" xfId="509" applyFont="1" applyAlignment="1">
      <alignment horizontal="right"/>
    </xf>
    <xf numFmtId="43" fontId="0" fillId="0" borderId="5" xfId="5" applyFont="1" applyFill="1" applyBorder="1"/>
    <xf numFmtId="0" fontId="35" fillId="0" borderId="5" xfId="0" applyFont="1" applyBorder="1"/>
    <xf numFmtId="43" fontId="2" fillId="0" borderId="5" xfId="5" applyFont="1" applyBorder="1"/>
    <xf numFmtId="43" fontId="0" fillId="0" borderId="5" xfId="0" applyNumberFormat="1" applyBorder="1"/>
    <xf numFmtId="4" fontId="0" fillId="0" borderId="11" xfId="0" applyNumberFormat="1" applyBorder="1"/>
    <xf numFmtId="43" fontId="0" fillId="0" borderId="0" xfId="5" applyFont="1" applyFill="1" applyBorder="1"/>
    <xf numFmtId="2" fontId="0" fillId="0" borderId="0" xfId="0" applyNumberFormat="1"/>
    <xf numFmtId="49" fontId="0" fillId="0" borderId="0" xfId="0" applyNumberFormat="1"/>
    <xf numFmtId="4" fontId="1" fillId="0" borderId="0" xfId="529" applyNumberFormat="1" applyAlignment="1">
      <alignment horizontal="right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35" fillId="0" borderId="22" xfId="0" applyFont="1" applyBorder="1" applyAlignment="1">
      <alignment horizontal="center"/>
    </xf>
    <xf numFmtId="0" fontId="35" fillId="0" borderId="23" xfId="0" applyFont="1" applyBorder="1" applyAlignment="1">
      <alignment horizontal="center"/>
    </xf>
    <xf numFmtId="0" fontId="35" fillId="0" borderId="24" xfId="0" applyFont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0" fillId="0" borderId="5" xfId="0" applyBorder="1" applyAlignment="1">
      <alignment horizontal="left"/>
    </xf>
    <xf numFmtId="0" fontId="0" fillId="2" borderId="8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0" borderId="7" xfId="0" applyBorder="1" applyAlignment="1">
      <alignment horizontal="left"/>
    </xf>
    <xf numFmtId="0" fontId="35" fillId="0" borderId="5" xfId="0" applyFont="1" applyBorder="1" applyAlignment="1">
      <alignment horizontal="center"/>
    </xf>
    <xf numFmtId="0" fontId="0" fillId="34" borderId="5" xfId="0" applyFill="1" applyBorder="1" applyAlignment="1">
      <alignment horizontal="center"/>
    </xf>
  </cellXfs>
  <cellStyles count="549">
    <cellStyle name="%20 - Vurgu1" xfId="23" builtinId="30" customBuiltin="1"/>
    <cellStyle name="%20 - Vurgu1 10" xfId="410" xr:uid="{480F0F58-AFA6-450F-923F-EAD22964C725}"/>
    <cellStyle name="%20 - Vurgu1 11" xfId="430" xr:uid="{EAEC2487-3CF4-4DC9-98C0-D8DDEDD2A0CF}"/>
    <cellStyle name="%20 - Vurgu1 12" xfId="450" xr:uid="{40428888-C686-4529-91F3-0CA5B9CDC0FF}"/>
    <cellStyle name="%20 - Vurgu1 13" xfId="470" xr:uid="{BC0C8881-2869-4BCE-9E3A-6BBE6044310E}"/>
    <cellStyle name="%20 - Vurgu1 14" xfId="490" xr:uid="{336728CE-3F15-4BA7-9BE0-9269D881B099}"/>
    <cellStyle name="%20 - Vurgu1 15" xfId="511" xr:uid="{631617C3-9CE6-4069-8020-A410B866FAF2}"/>
    <cellStyle name="%20 - Vurgu1 16" xfId="531" xr:uid="{48B28AAD-DA44-4C74-9017-DC52CEC43ABA}"/>
    <cellStyle name="%20 - Vurgu1 2" xfId="51" xr:uid="{D58B3667-5383-48FF-8189-304B8795FA0E}"/>
    <cellStyle name="%20 - Vurgu1 2 2" xfId="245" xr:uid="{6D6564E9-8F10-4673-A236-15BA7F0F6515}"/>
    <cellStyle name="%20 - Vurgu1 3" xfId="80" xr:uid="{6938267C-199D-457D-B996-49275A04CC90}"/>
    <cellStyle name="%20 - Vurgu1 3 2" xfId="273" xr:uid="{FFFB4B84-D525-40FB-9853-CC49FF147E40}"/>
    <cellStyle name="%20 - Vurgu1 4" xfId="102" xr:uid="{D6818B9F-A900-4CD3-994F-2C02A2080EC9}"/>
    <cellStyle name="%20 - Vurgu1 4 2" xfId="295" xr:uid="{928639D6-7C67-421C-8A8B-928CBBF4650B}"/>
    <cellStyle name="%20 - Vurgu1 5" xfId="128" xr:uid="{DADB0CDF-E4D4-49DF-A211-4B8EAB8A3403}"/>
    <cellStyle name="%20 - Vurgu1 5 2" xfId="321" xr:uid="{D42EC0A8-B634-422D-916F-30828623E962}"/>
    <cellStyle name="%20 - Vurgu1 6" xfId="155" xr:uid="{022AA418-26D8-432F-969D-FB88998D1C68}"/>
    <cellStyle name="%20 - Vurgu1 6 2" xfId="348" xr:uid="{E25B2CBB-99E3-49E8-B42D-C185FEF8862D}"/>
    <cellStyle name="%20 - Vurgu1 7" xfId="175" xr:uid="{3C8FE223-C4BC-4D86-A219-325051DAA149}"/>
    <cellStyle name="%20 - Vurgu1 7 2" xfId="368" xr:uid="{E804D37B-104A-417E-BEBC-20CFF8D26BA4}"/>
    <cellStyle name="%20 - Vurgu1 8" xfId="196" xr:uid="{9BE83819-A9C5-4678-9CD4-7ECB21DB610A}"/>
    <cellStyle name="%20 - Vurgu1 8 2" xfId="389" xr:uid="{00B0C8A3-F9FC-444C-AFCA-077B6206E644}"/>
    <cellStyle name="%20 - Vurgu1 9" xfId="216" xr:uid="{0A042380-C02D-4DDA-A7BB-EACD8EF22B33}"/>
    <cellStyle name="%20 - Vurgu2" xfId="27" builtinId="34" customBuiltin="1"/>
    <cellStyle name="%20 - Vurgu2 10" xfId="413" xr:uid="{2CA14AFB-2BAD-4917-BA45-AF7F6A9535EB}"/>
    <cellStyle name="%20 - Vurgu2 11" xfId="433" xr:uid="{9E94B811-0DD0-4DBC-889F-F0C97F456C7B}"/>
    <cellStyle name="%20 - Vurgu2 12" xfId="453" xr:uid="{58AEFDFB-20EA-45CD-85F4-0F96F20A9CA1}"/>
    <cellStyle name="%20 - Vurgu2 13" xfId="473" xr:uid="{B961B4FE-B654-4D4E-8010-40D8655DDDDB}"/>
    <cellStyle name="%20 - Vurgu2 14" xfId="493" xr:uid="{7085D3AA-5D94-4665-A23A-EB7FF4B57416}"/>
    <cellStyle name="%20 - Vurgu2 15" xfId="514" xr:uid="{25E73E48-FB03-46ED-9029-565C6D4E7547}"/>
    <cellStyle name="%20 - Vurgu2 16" xfId="534" xr:uid="{C38F82D4-4D9F-43BD-AF84-707C1068D211}"/>
    <cellStyle name="%20 - Vurgu2 2" xfId="54" xr:uid="{18DE9115-41DC-4F63-97EF-E61C67C5497A}"/>
    <cellStyle name="%20 - Vurgu2 2 2" xfId="248" xr:uid="{666DEDCD-ED8B-443F-A22B-DFBE4AE823F0}"/>
    <cellStyle name="%20 - Vurgu2 3" xfId="83" xr:uid="{9E47ABE8-60D4-4938-9AF5-59ACA2179471}"/>
    <cellStyle name="%20 - Vurgu2 3 2" xfId="276" xr:uid="{945F805C-FC03-44A3-A40A-B4F9F8528A52}"/>
    <cellStyle name="%20 - Vurgu2 4" xfId="105" xr:uid="{9805B82C-328C-4A64-AE39-2456B49629E1}"/>
    <cellStyle name="%20 - Vurgu2 4 2" xfId="298" xr:uid="{71856C29-AB3D-4BA0-A002-830C1A61DCDF}"/>
    <cellStyle name="%20 - Vurgu2 5" xfId="131" xr:uid="{1329D992-B4EA-4EF8-A28E-5C5CA266A60D}"/>
    <cellStyle name="%20 - Vurgu2 5 2" xfId="324" xr:uid="{5E90F17F-F71A-4EAE-B3ED-48274FB42030}"/>
    <cellStyle name="%20 - Vurgu2 6" xfId="158" xr:uid="{30476B50-792A-4DFB-9B2E-1653E58602FB}"/>
    <cellStyle name="%20 - Vurgu2 6 2" xfId="351" xr:uid="{3A8C51BF-BFF4-4A80-B09C-B6D7EE5ABB43}"/>
    <cellStyle name="%20 - Vurgu2 7" xfId="178" xr:uid="{035904C7-F8DC-4401-AA56-ED596D8E6EF7}"/>
    <cellStyle name="%20 - Vurgu2 7 2" xfId="371" xr:uid="{792CFC34-CFC0-48CE-8CE0-C52F9FFACDA0}"/>
    <cellStyle name="%20 - Vurgu2 8" xfId="199" xr:uid="{79C30755-8B6B-4022-8736-B9CCA0CEF74F}"/>
    <cellStyle name="%20 - Vurgu2 8 2" xfId="392" xr:uid="{F0CB02D1-C728-4119-A042-E3B08AA3AABA}"/>
    <cellStyle name="%20 - Vurgu2 9" xfId="219" xr:uid="{4059D087-9BAC-4D6E-BBBB-D832FF1D2348}"/>
    <cellStyle name="%20 - Vurgu3" xfId="31" builtinId="38" customBuiltin="1"/>
    <cellStyle name="%20 - Vurgu3 10" xfId="416" xr:uid="{FCCF0E7F-A9B5-49CF-BCB4-27CB9A0B969E}"/>
    <cellStyle name="%20 - Vurgu3 11" xfId="436" xr:uid="{BCDBDD40-DBD0-4A4B-BACC-883606D24D71}"/>
    <cellStyle name="%20 - Vurgu3 12" xfId="456" xr:uid="{7BC05D2A-5DEE-4C56-9700-A99A7903808D}"/>
    <cellStyle name="%20 - Vurgu3 13" xfId="476" xr:uid="{ED46913D-BE80-4C17-9F18-88AC546A3EFB}"/>
    <cellStyle name="%20 - Vurgu3 14" xfId="496" xr:uid="{59349293-E86B-401E-A1B5-AA35A9F7D51D}"/>
    <cellStyle name="%20 - Vurgu3 15" xfId="517" xr:uid="{6E6A2445-80BD-4572-8FAC-C6033DD2063A}"/>
    <cellStyle name="%20 - Vurgu3 16" xfId="537" xr:uid="{005C4CF8-F8D9-412E-8D6C-3F4DE45E300B}"/>
    <cellStyle name="%20 - Vurgu3 2" xfId="57" xr:uid="{D614FF1A-44F3-49D6-B8C0-DC2EC2A81757}"/>
    <cellStyle name="%20 - Vurgu3 2 2" xfId="251" xr:uid="{E8FD952F-611A-4739-8337-49032E849AC7}"/>
    <cellStyle name="%20 - Vurgu3 3" xfId="86" xr:uid="{0519D515-11E5-4861-9908-90E7A024522E}"/>
    <cellStyle name="%20 - Vurgu3 3 2" xfId="279" xr:uid="{38CCD2F9-5545-4FEA-9D57-D008B5F882F1}"/>
    <cellStyle name="%20 - Vurgu3 4" xfId="108" xr:uid="{D3DEEF5B-10C5-4E92-8F35-823B7CC88B76}"/>
    <cellStyle name="%20 - Vurgu3 4 2" xfId="301" xr:uid="{AC75C3A0-83E2-4D90-9F77-AD1B76D4DE42}"/>
    <cellStyle name="%20 - Vurgu3 5" xfId="134" xr:uid="{EB04727C-F517-4567-AC1D-CDE61BE78A2B}"/>
    <cellStyle name="%20 - Vurgu3 5 2" xfId="327" xr:uid="{5B431EA2-F504-40EE-AE15-7278A66ADC70}"/>
    <cellStyle name="%20 - Vurgu3 6" xfId="161" xr:uid="{E53E4747-B1B1-4244-A816-7E3B9635C8AC}"/>
    <cellStyle name="%20 - Vurgu3 6 2" xfId="354" xr:uid="{5B8BE576-9FC9-4D18-9083-996F4711D9D2}"/>
    <cellStyle name="%20 - Vurgu3 7" xfId="181" xr:uid="{DE123ABC-C3E9-4223-B7D2-8C0C234E2FE1}"/>
    <cellStyle name="%20 - Vurgu3 7 2" xfId="374" xr:uid="{3CCB6B3A-C7A3-4E75-B6F2-E8BBB51F7F21}"/>
    <cellStyle name="%20 - Vurgu3 8" xfId="202" xr:uid="{1E617A97-3B1B-456E-94BF-687F17DDF83D}"/>
    <cellStyle name="%20 - Vurgu3 8 2" xfId="395" xr:uid="{61722114-2E25-4AF8-95CB-216CB981F826}"/>
    <cellStyle name="%20 - Vurgu3 9" xfId="222" xr:uid="{7A1F1DB1-88A0-43C4-89CC-2DC306E8BB2C}"/>
    <cellStyle name="%20 - Vurgu4" xfId="35" builtinId="42" customBuiltin="1"/>
    <cellStyle name="%20 - Vurgu4 10" xfId="419" xr:uid="{33B1FADB-6E57-4D26-9B5D-B93F00EA2FB1}"/>
    <cellStyle name="%20 - Vurgu4 11" xfId="439" xr:uid="{EA8465AB-407B-4BAB-9B49-BDCB2CC0B579}"/>
    <cellStyle name="%20 - Vurgu4 12" xfId="459" xr:uid="{2C18D93E-FFBC-4549-8773-ED4D96AD1D49}"/>
    <cellStyle name="%20 - Vurgu4 13" xfId="479" xr:uid="{165C8420-5526-4209-82BC-C8BE297A0C69}"/>
    <cellStyle name="%20 - Vurgu4 14" xfId="499" xr:uid="{E6557B8E-08E4-4069-BAA1-D54D8B0621C7}"/>
    <cellStyle name="%20 - Vurgu4 15" xfId="520" xr:uid="{BF4D19B3-97D2-48CC-8856-0E547974802A}"/>
    <cellStyle name="%20 - Vurgu4 16" xfId="540" xr:uid="{E53CCAEC-51B7-4807-888C-0565F0128C6B}"/>
    <cellStyle name="%20 - Vurgu4 2" xfId="60" xr:uid="{49D58171-74FD-45B1-AB13-7567283D0A37}"/>
    <cellStyle name="%20 - Vurgu4 2 2" xfId="254" xr:uid="{F2134E31-A903-40A7-A8A1-117A22DEA01C}"/>
    <cellStyle name="%20 - Vurgu4 3" xfId="89" xr:uid="{86F47E8D-4F93-4FA9-96E1-EF058EC9F14C}"/>
    <cellStyle name="%20 - Vurgu4 3 2" xfId="282" xr:uid="{A3358CEC-2187-4829-A0AF-A49BEA3E66F4}"/>
    <cellStyle name="%20 - Vurgu4 4" xfId="111" xr:uid="{F9BD9829-0CCF-41EB-80AB-BB3B82C13371}"/>
    <cellStyle name="%20 - Vurgu4 4 2" xfId="304" xr:uid="{D692147A-6312-45DB-8BB4-957B287AAC0E}"/>
    <cellStyle name="%20 - Vurgu4 5" xfId="137" xr:uid="{599E57A8-F2FC-4237-AC68-1E1E2D06EC4A}"/>
    <cellStyle name="%20 - Vurgu4 5 2" xfId="330" xr:uid="{C5ED2921-A482-4D51-A386-377A52EDE578}"/>
    <cellStyle name="%20 - Vurgu4 6" xfId="164" xr:uid="{47D906B7-12E8-4EBF-8E2D-4DD30F85859F}"/>
    <cellStyle name="%20 - Vurgu4 6 2" xfId="357" xr:uid="{324CBCCE-24D8-4FEE-86B5-1AB1000D540B}"/>
    <cellStyle name="%20 - Vurgu4 7" xfId="184" xr:uid="{72EC653D-7028-413E-B98A-E453FCA63983}"/>
    <cellStyle name="%20 - Vurgu4 7 2" xfId="377" xr:uid="{F78AE751-9AD1-42F2-A72F-448C194559B9}"/>
    <cellStyle name="%20 - Vurgu4 8" xfId="205" xr:uid="{58FAD8DE-747A-46CB-BD12-E8F603B2EFB7}"/>
    <cellStyle name="%20 - Vurgu4 8 2" xfId="398" xr:uid="{6F999466-DF1E-451C-8BD6-0216EC837B04}"/>
    <cellStyle name="%20 - Vurgu4 9" xfId="225" xr:uid="{87D8FC2F-4C1B-44B1-98F9-65EC71DDA09F}"/>
    <cellStyle name="%20 - Vurgu5" xfId="39" builtinId="46" customBuiltin="1"/>
    <cellStyle name="%20 - Vurgu5 10" xfId="422" xr:uid="{D7353DB6-58DA-4573-8C76-8CC6E1B27FC8}"/>
    <cellStyle name="%20 - Vurgu5 11" xfId="442" xr:uid="{C1BA924E-38B6-4A33-8167-8BB0288D2DDA}"/>
    <cellStyle name="%20 - Vurgu5 12" xfId="462" xr:uid="{8D89111A-756F-4C23-977B-227D4E792A13}"/>
    <cellStyle name="%20 - Vurgu5 13" xfId="482" xr:uid="{EE490EC2-52B9-46B4-A508-06F27EFA9198}"/>
    <cellStyle name="%20 - Vurgu5 14" xfId="502" xr:uid="{0CD4BC54-75E6-4103-9E88-318A47DBAD14}"/>
    <cellStyle name="%20 - Vurgu5 15" xfId="523" xr:uid="{1E493183-AC96-4837-80BD-5C7790CF4826}"/>
    <cellStyle name="%20 - Vurgu5 16" xfId="543" xr:uid="{49E30119-7A73-40FD-8019-F3632AFFF145}"/>
    <cellStyle name="%20 - Vurgu5 2" xfId="63" xr:uid="{67BF99BF-3F97-48FB-A218-88D50FCEAF95}"/>
    <cellStyle name="%20 - Vurgu5 2 2" xfId="257" xr:uid="{3405EE67-1635-4717-9FB8-549824EFA14A}"/>
    <cellStyle name="%20 - Vurgu5 3" xfId="92" xr:uid="{D956D950-4166-4D93-9760-3E96F2D45A2C}"/>
    <cellStyle name="%20 - Vurgu5 3 2" xfId="285" xr:uid="{515B602C-2BDD-428D-8849-3B8EE83A5B28}"/>
    <cellStyle name="%20 - Vurgu5 4" xfId="114" xr:uid="{DF94EE22-ACCA-4377-87FA-AD94CD4DD037}"/>
    <cellStyle name="%20 - Vurgu5 4 2" xfId="307" xr:uid="{A8EC5ED4-C555-45AA-885B-D193C1DC2685}"/>
    <cellStyle name="%20 - Vurgu5 5" xfId="140" xr:uid="{C2D32A15-3053-4DD9-BA57-FC4F3E9B2AED}"/>
    <cellStyle name="%20 - Vurgu5 5 2" xfId="333" xr:uid="{E1605E3B-FFA5-4E24-9637-BBEB92018D1C}"/>
    <cellStyle name="%20 - Vurgu5 6" xfId="167" xr:uid="{D3843939-4448-4B87-BFF3-ECC71899C981}"/>
    <cellStyle name="%20 - Vurgu5 6 2" xfId="360" xr:uid="{5E7F2457-AE83-4747-A36D-DDC49B554F17}"/>
    <cellStyle name="%20 - Vurgu5 7" xfId="187" xr:uid="{E0A50FAE-3B8C-4E97-87DD-20077EF5DC0D}"/>
    <cellStyle name="%20 - Vurgu5 7 2" xfId="380" xr:uid="{43D4ED88-AD12-4FD6-9932-9108B02D3221}"/>
    <cellStyle name="%20 - Vurgu5 8" xfId="208" xr:uid="{BBF4910B-9B86-4241-B97F-372C1BB0D68D}"/>
    <cellStyle name="%20 - Vurgu5 8 2" xfId="401" xr:uid="{3A908FA8-1D58-48DF-ABFD-57B063436886}"/>
    <cellStyle name="%20 - Vurgu5 9" xfId="228" xr:uid="{77C9E9CB-4A00-45B7-B054-759ED9C0BC0E}"/>
    <cellStyle name="%20 - Vurgu6" xfId="43" builtinId="50" customBuiltin="1"/>
    <cellStyle name="%20 - Vurgu6 10" xfId="425" xr:uid="{D8C6F79C-DEFD-486E-BDD5-36404416D197}"/>
    <cellStyle name="%20 - Vurgu6 11" xfId="445" xr:uid="{E7C5B41D-64C6-4918-A58F-E9335A1D6EA1}"/>
    <cellStyle name="%20 - Vurgu6 12" xfId="465" xr:uid="{DB5AD7BB-1CCF-4E89-8831-BD4265805E69}"/>
    <cellStyle name="%20 - Vurgu6 13" xfId="485" xr:uid="{E14E78F6-387D-47B7-BA46-80704E192F95}"/>
    <cellStyle name="%20 - Vurgu6 14" xfId="505" xr:uid="{12B8AF2A-0765-462D-9211-52E4D6ADA61F}"/>
    <cellStyle name="%20 - Vurgu6 15" xfId="526" xr:uid="{4999DD58-6017-489B-9D29-489048EEFC44}"/>
    <cellStyle name="%20 - Vurgu6 16" xfId="546" xr:uid="{48DA1917-8174-415C-ACC9-92C8B2CF5B92}"/>
    <cellStyle name="%20 - Vurgu6 2" xfId="66" xr:uid="{7AB857D1-3EC9-4BEE-8486-1E4850ACA56F}"/>
    <cellStyle name="%20 - Vurgu6 2 2" xfId="260" xr:uid="{C02CA5C4-04B4-4A56-BF73-1DB73023822B}"/>
    <cellStyle name="%20 - Vurgu6 3" xfId="95" xr:uid="{FD06925F-BE82-4317-B59D-1B9511566EB3}"/>
    <cellStyle name="%20 - Vurgu6 3 2" xfId="288" xr:uid="{5C21F287-E92A-4019-BEE7-7E54429DD5E1}"/>
    <cellStyle name="%20 - Vurgu6 4" xfId="117" xr:uid="{07230A1F-0FCD-45AC-B7BA-1D19E5CDA106}"/>
    <cellStyle name="%20 - Vurgu6 4 2" xfId="310" xr:uid="{AEB9CC1F-19B3-4D30-B811-5B228532EC3F}"/>
    <cellStyle name="%20 - Vurgu6 5" xfId="143" xr:uid="{E97B2D34-755E-41EF-A338-AF97D55A7D95}"/>
    <cellStyle name="%20 - Vurgu6 5 2" xfId="336" xr:uid="{4B420BAA-0E10-4051-B9EC-4F7C1F1A7E24}"/>
    <cellStyle name="%20 - Vurgu6 6" xfId="170" xr:uid="{2AEB1949-5B10-4503-B206-F777015E139D}"/>
    <cellStyle name="%20 - Vurgu6 6 2" xfId="363" xr:uid="{6B17DDAA-A543-42CC-8540-93F2C56DBE5C}"/>
    <cellStyle name="%20 - Vurgu6 7" xfId="190" xr:uid="{45BC5091-BC82-4C9E-AC98-5F1303A0FACA}"/>
    <cellStyle name="%20 - Vurgu6 7 2" xfId="383" xr:uid="{D12577F8-A49F-4224-851E-313F1535B00F}"/>
    <cellStyle name="%20 - Vurgu6 8" xfId="211" xr:uid="{60387939-A9E8-4F86-94FE-A6F080424720}"/>
    <cellStyle name="%20 - Vurgu6 8 2" xfId="404" xr:uid="{AF72F3D7-3DB1-4797-98B9-B40913E93133}"/>
    <cellStyle name="%20 - Vurgu6 9" xfId="231" xr:uid="{B59D9743-4949-4533-91CA-37280A578383}"/>
    <cellStyle name="%40 - Vurgu1" xfId="24" builtinId="31" customBuiltin="1"/>
    <cellStyle name="%40 - Vurgu1 10" xfId="411" xr:uid="{8626A84C-EBB3-49B9-844E-0CE68AB9D6E9}"/>
    <cellStyle name="%40 - Vurgu1 11" xfId="431" xr:uid="{5AE8AC77-D1FD-42B2-B1A7-918398E47B0F}"/>
    <cellStyle name="%40 - Vurgu1 12" xfId="451" xr:uid="{14A4BD49-ED51-4547-A2C3-D058B89A3AD3}"/>
    <cellStyle name="%40 - Vurgu1 13" xfId="471" xr:uid="{E4A22A17-67DD-4352-AA13-07BF53CE62E8}"/>
    <cellStyle name="%40 - Vurgu1 14" xfId="491" xr:uid="{A42D8350-590D-49E2-BAA5-3750B21DBF64}"/>
    <cellStyle name="%40 - Vurgu1 15" xfId="512" xr:uid="{E905AAA4-9A82-45E5-9DDC-9AB6BE05C419}"/>
    <cellStyle name="%40 - Vurgu1 16" xfId="532" xr:uid="{23A9222C-E37B-4FE7-BA28-F3C8B5B3DCBF}"/>
    <cellStyle name="%40 - Vurgu1 2" xfId="52" xr:uid="{08701A5A-0D06-45A5-B3C5-ACCEA733E21C}"/>
    <cellStyle name="%40 - Vurgu1 2 2" xfId="246" xr:uid="{B06AFDDB-FE76-463E-83DD-86E5E1F6883D}"/>
    <cellStyle name="%40 - Vurgu1 3" xfId="81" xr:uid="{D50F211E-C199-48DA-87E6-B6C12C11197C}"/>
    <cellStyle name="%40 - Vurgu1 3 2" xfId="274" xr:uid="{B0B6D32D-EC56-495C-86BF-4B32350FAF86}"/>
    <cellStyle name="%40 - Vurgu1 4" xfId="103" xr:uid="{6BA29F34-F234-47EF-8AD8-9B9BCD8FF61D}"/>
    <cellStyle name="%40 - Vurgu1 4 2" xfId="296" xr:uid="{0F9D562D-5C56-4AAC-967D-8984CCB07441}"/>
    <cellStyle name="%40 - Vurgu1 5" xfId="129" xr:uid="{E88AF903-26C6-4955-A675-53C0DEED2415}"/>
    <cellStyle name="%40 - Vurgu1 5 2" xfId="322" xr:uid="{4B6E1E65-0537-4C7A-A8BC-DF3291D05CAA}"/>
    <cellStyle name="%40 - Vurgu1 6" xfId="156" xr:uid="{79C9D913-59E4-458B-83ED-38A8D0AF1B86}"/>
    <cellStyle name="%40 - Vurgu1 6 2" xfId="349" xr:uid="{BBC517E8-0A34-4D5E-B97A-E89229C635B7}"/>
    <cellStyle name="%40 - Vurgu1 7" xfId="176" xr:uid="{697602C1-BF61-4A77-8A36-64AF4A7CB713}"/>
    <cellStyle name="%40 - Vurgu1 7 2" xfId="369" xr:uid="{08CB95B3-A57E-494E-9C65-489B3DA80B57}"/>
    <cellStyle name="%40 - Vurgu1 8" xfId="197" xr:uid="{CCB6EE41-FFF1-4BE6-B4CC-C07BA93DB415}"/>
    <cellStyle name="%40 - Vurgu1 8 2" xfId="390" xr:uid="{E91EBCCF-729B-4875-B4B5-70A475997016}"/>
    <cellStyle name="%40 - Vurgu1 9" xfId="217" xr:uid="{278BCFE6-19E2-40F5-9A53-DF24E2FEE46A}"/>
    <cellStyle name="%40 - Vurgu2" xfId="28" builtinId="35" customBuiltin="1"/>
    <cellStyle name="%40 - Vurgu2 10" xfId="414" xr:uid="{D5A08632-E45C-46FE-B7F6-9799604C5AEE}"/>
    <cellStyle name="%40 - Vurgu2 11" xfId="434" xr:uid="{90EF35A3-64CC-4714-AD20-0FC328D5AA41}"/>
    <cellStyle name="%40 - Vurgu2 12" xfId="454" xr:uid="{C0EB541D-12A1-4B25-B8EC-0607901C6D7C}"/>
    <cellStyle name="%40 - Vurgu2 13" xfId="474" xr:uid="{F849E612-F6B9-4D30-AA14-4AF8906818D7}"/>
    <cellStyle name="%40 - Vurgu2 14" xfId="494" xr:uid="{9DB61E6B-4810-4084-9422-C97922473573}"/>
    <cellStyle name="%40 - Vurgu2 15" xfId="515" xr:uid="{3A62CFB4-8B1C-4C44-A950-6F5C98C28AFE}"/>
    <cellStyle name="%40 - Vurgu2 16" xfId="535" xr:uid="{51184217-0592-4E33-A0AB-A34BF73E22D9}"/>
    <cellStyle name="%40 - Vurgu2 2" xfId="55" xr:uid="{18A451DF-7ADF-414D-A0C0-13870239320D}"/>
    <cellStyle name="%40 - Vurgu2 2 2" xfId="249" xr:uid="{28021C85-F41D-40A9-B74A-419C7A9447C6}"/>
    <cellStyle name="%40 - Vurgu2 3" xfId="84" xr:uid="{DD55C299-265E-4C7E-A1A8-5C8D4F39E168}"/>
    <cellStyle name="%40 - Vurgu2 3 2" xfId="277" xr:uid="{5F436A13-FDB2-40B3-81DE-A1CF7F1C0D9B}"/>
    <cellStyle name="%40 - Vurgu2 4" xfId="106" xr:uid="{AE386B4A-532A-4430-8877-554BC586B010}"/>
    <cellStyle name="%40 - Vurgu2 4 2" xfId="299" xr:uid="{17EE9A55-F6B7-4286-8EF2-2E0DC575B44A}"/>
    <cellStyle name="%40 - Vurgu2 5" xfId="132" xr:uid="{DA10EE5F-531A-4394-AB0E-EE3682DF17FD}"/>
    <cellStyle name="%40 - Vurgu2 5 2" xfId="325" xr:uid="{E3A1EC8E-2DE2-4F97-B7E6-59DA6FA1DA70}"/>
    <cellStyle name="%40 - Vurgu2 6" xfId="159" xr:uid="{1F49B228-BFDB-4593-B3DC-21A0F6FB9BC6}"/>
    <cellStyle name="%40 - Vurgu2 6 2" xfId="352" xr:uid="{D467E27C-2FB6-4B8E-881C-8D855C4CCEB2}"/>
    <cellStyle name="%40 - Vurgu2 7" xfId="179" xr:uid="{CDAEEAB1-947A-48A2-A819-3C0856476EBA}"/>
    <cellStyle name="%40 - Vurgu2 7 2" xfId="372" xr:uid="{DC1C6D83-072F-49BF-9FD3-CFB686523D7C}"/>
    <cellStyle name="%40 - Vurgu2 8" xfId="200" xr:uid="{53A2B0EF-519B-4D28-9603-90E5A1B9BDAD}"/>
    <cellStyle name="%40 - Vurgu2 8 2" xfId="393" xr:uid="{36DA1308-989D-4841-B43E-311BF026CE09}"/>
    <cellStyle name="%40 - Vurgu2 9" xfId="220" xr:uid="{2C34F772-7DF6-485D-B239-E3979074FB7E}"/>
    <cellStyle name="%40 - Vurgu3" xfId="32" builtinId="39" customBuiltin="1"/>
    <cellStyle name="%40 - Vurgu3 10" xfId="417" xr:uid="{608FDF1B-974D-43CA-9CFE-912CED569E16}"/>
    <cellStyle name="%40 - Vurgu3 11" xfId="437" xr:uid="{66A32E17-E6F9-4EBF-8E15-CF62213BED37}"/>
    <cellStyle name="%40 - Vurgu3 12" xfId="457" xr:uid="{C52E9930-0C6F-4A86-A170-5A0A70576254}"/>
    <cellStyle name="%40 - Vurgu3 13" xfId="477" xr:uid="{723C5D1B-0116-46A3-A106-F76ED1703EA1}"/>
    <cellStyle name="%40 - Vurgu3 14" xfId="497" xr:uid="{EFE051CD-778B-4054-82F1-8CE5CD5F95E8}"/>
    <cellStyle name="%40 - Vurgu3 15" xfId="518" xr:uid="{B99E9125-64A6-49D1-B911-B69099B9CAEA}"/>
    <cellStyle name="%40 - Vurgu3 16" xfId="538" xr:uid="{5540768A-816A-405A-8DD7-C9C13048742D}"/>
    <cellStyle name="%40 - Vurgu3 2" xfId="58" xr:uid="{988C819E-A986-4D92-B02C-EA66EFE8D020}"/>
    <cellStyle name="%40 - Vurgu3 2 2" xfId="252" xr:uid="{CC6DA97E-8856-45DD-A304-8B60B719420E}"/>
    <cellStyle name="%40 - Vurgu3 3" xfId="87" xr:uid="{2FA4E722-346E-4A43-9FA9-BFEE4E6F0622}"/>
    <cellStyle name="%40 - Vurgu3 3 2" xfId="280" xr:uid="{4E1D3ED0-FA17-4640-8B0D-7E7C0747DCA0}"/>
    <cellStyle name="%40 - Vurgu3 4" xfId="109" xr:uid="{45208C10-9F10-406E-ADA2-C1356C31AAA4}"/>
    <cellStyle name="%40 - Vurgu3 4 2" xfId="302" xr:uid="{70C9F08A-A031-4212-876A-3B10D324EECD}"/>
    <cellStyle name="%40 - Vurgu3 5" xfId="135" xr:uid="{1B9BD2E0-7070-42A2-9BF3-A4315B07436A}"/>
    <cellStyle name="%40 - Vurgu3 5 2" xfId="328" xr:uid="{F50F29FE-C8D4-47E2-A478-3DAD8FA10F10}"/>
    <cellStyle name="%40 - Vurgu3 6" xfId="162" xr:uid="{99B86ED1-4FF8-4FDF-A42B-40FE88570C8A}"/>
    <cellStyle name="%40 - Vurgu3 6 2" xfId="355" xr:uid="{D1D7B619-C876-410F-8497-A74DDCA4287D}"/>
    <cellStyle name="%40 - Vurgu3 7" xfId="182" xr:uid="{07C65EB7-F36B-433B-B4F8-F5C7F9B9BFC1}"/>
    <cellStyle name="%40 - Vurgu3 7 2" xfId="375" xr:uid="{09C25F8A-14C8-42EC-AEF7-12736469CF54}"/>
    <cellStyle name="%40 - Vurgu3 8" xfId="203" xr:uid="{7FB41C35-76E2-4431-A106-50C287B855A5}"/>
    <cellStyle name="%40 - Vurgu3 8 2" xfId="396" xr:uid="{0575FD12-07A5-42E8-8CB1-0D4B3EB7D0CC}"/>
    <cellStyle name="%40 - Vurgu3 9" xfId="223" xr:uid="{96F6A773-5D06-4530-9522-6266FD271F10}"/>
    <cellStyle name="%40 - Vurgu4" xfId="36" builtinId="43" customBuiltin="1"/>
    <cellStyle name="%40 - Vurgu4 10" xfId="420" xr:uid="{928E524F-D688-4B07-A8EB-B2528651B5A1}"/>
    <cellStyle name="%40 - Vurgu4 11" xfId="440" xr:uid="{714E9F2C-7EEF-4AAD-A130-A289ECF14FF3}"/>
    <cellStyle name="%40 - Vurgu4 12" xfId="460" xr:uid="{99889AC2-BA6D-4110-8A1A-E260C63C74B9}"/>
    <cellStyle name="%40 - Vurgu4 13" xfId="480" xr:uid="{E356D382-15F1-42CC-A96F-0D96E25873B8}"/>
    <cellStyle name="%40 - Vurgu4 14" xfId="500" xr:uid="{2A46E74F-A4B8-4B45-BECD-74FCE3C56D05}"/>
    <cellStyle name="%40 - Vurgu4 15" xfId="521" xr:uid="{14DB0344-6B16-43A6-A7B7-7D37C2008E44}"/>
    <cellStyle name="%40 - Vurgu4 16" xfId="541" xr:uid="{BBFF4ABC-E871-4220-B920-F47CF008480D}"/>
    <cellStyle name="%40 - Vurgu4 2" xfId="61" xr:uid="{95D36050-8A5C-434E-AAE2-B5066A257CC7}"/>
    <cellStyle name="%40 - Vurgu4 2 2" xfId="255" xr:uid="{49FF0DB9-06FF-4211-AFAC-8E4C99D9DEE3}"/>
    <cellStyle name="%40 - Vurgu4 3" xfId="90" xr:uid="{3D21F3A9-F3FE-4B3C-8415-3D41142F3A50}"/>
    <cellStyle name="%40 - Vurgu4 3 2" xfId="283" xr:uid="{EC5C6A1E-9D93-4D8E-84A9-42B56BEE5776}"/>
    <cellStyle name="%40 - Vurgu4 4" xfId="112" xr:uid="{D32275CF-E288-43B4-BC5E-158B95E1DF94}"/>
    <cellStyle name="%40 - Vurgu4 4 2" xfId="305" xr:uid="{CB0B1D2A-1C54-4137-A6B6-D49FB26AD26D}"/>
    <cellStyle name="%40 - Vurgu4 5" xfId="138" xr:uid="{5F4959BF-0FC5-4716-9FE3-EA3F0AB06122}"/>
    <cellStyle name="%40 - Vurgu4 5 2" xfId="331" xr:uid="{C7D2132C-E224-4798-8514-5D6E3F9C674D}"/>
    <cellStyle name="%40 - Vurgu4 6" xfId="165" xr:uid="{AF09DCA2-7BC6-45C9-9B38-9156BD365847}"/>
    <cellStyle name="%40 - Vurgu4 6 2" xfId="358" xr:uid="{69F34ACB-151B-4442-ABF7-2047170F0631}"/>
    <cellStyle name="%40 - Vurgu4 7" xfId="185" xr:uid="{164B25E6-7908-4269-9B8D-5F71A5DE343C}"/>
    <cellStyle name="%40 - Vurgu4 7 2" xfId="378" xr:uid="{4A1876C6-66AD-42F0-A053-B63786B3D78E}"/>
    <cellStyle name="%40 - Vurgu4 8" xfId="206" xr:uid="{AE1BEB50-CDB3-4CC8-9AF8-4FD42C7C6532}"/>
    <cellStyle name="%40 - Vurgu4 8 2" xfId="399" xr:uid="{E1F61F2E-8CD7-4A61-9B54-E2EA2004491E}"/>
    <cellStyle name="%40 - Vurgu4 9" xfId="226" xr:uid="{D196EE4A-79B0-46E5-A0BC-DE502D8875DA}"/>
    <cellStyle name="%40 - Vurgu5" xfId="40" builtinId="47" customBuiltin="1"/>
    <cellStyle name="%40 - Vurgu5 10" xfId="423" xr:uid="{E2B366B7-368C-4DE6-A3F1-C58B2B32DC28}"/>
    <cellStyle name="%40 - Vurgu5 11" xfId="443" xr:uid="{68AE3436-2110-41FE-B4A7-EA135F11CA33}"/>
    <cellStyle name="%40 - Vurgu5 12" xfId="463" xr:uid="{18C16F12-08B0-4E38-9DD5-6551911C7F82}"/>
    <cellStyle name="%40 - Vurgu5 13" xfId="483" xr:uid="{CCE8712B-2205-4B42-8999-590792BA1836}"/>
    <cellStyle name="%40 - Vurgu5 14" xfId="503" xr:uid="{7B4860D6-B0B0-46A5-BC03-6F998B4A58BF}"/>
    <cellStyle name="%40 - Vurgu5 15" xfId="524" xr:uid="{0EB13AF7-9FCE-44DD-BA09-95017C7456FA}"/>
    <cellStyle name="%40 - Vurgu5 16" xfId="544" xr:uid="{B7B9355B-2966-4A7E-B280-4ADE1BE28ACF}"/>
    <cellStyle name="%40 - Vurgu5 2" xfId="64" xr:uid="{9560DA67-1FA6-4AFB-A89F-717AAEC428D7}"/>
    <cellStyle name="%40 - Vurgu5 2 2" xfId="258" xr:uid="{7182CA5E-9DC1-48AE-83A8-A0FDD2FADA45}"/>
    <cellStyle name="%40 - Vurgu5 3" xfId="93" xr:uid="{EB35A475-C125-491E-AB11-E2ABDDA2D8A5}"/>
    <cellStyle name="%40 - Vurgu5 3 2" xfId="286" xr:uid="{408C9645-AD90-414D-8228-3F3B0D466479}"/>
    <cellStyle name="%40 - Vurgu5 4" xfId="115" xr:uid="{9AEAF83A-BD0D-49AE-AE17-D9F1897CB846}"/>
    <cellStyle name="%40 - Vurgu5 4 2" xfId="308" xr:uid="{F053BF6E-CC89-4738-85A8-5CC29B302046}"/>
    <cellStyle name="%40 - Vurgu5 5" xfId="141" xr:uid="{FB767F28-270C-4E1C-AB5C-12857B350E44}"/>
    <cellStyle name="%40 - Vurgu5 5 2" xfId="334" xr:uid="{A1838BC2-CD92-4390-A12C-8A0F9BEAEE18}"/>
    <cellStyle name="%40 - Vurgu5 6" xfId="168" xr:uid="{8EBE7043-AC42-41A5-97E7-EF3023CCB317}"/>
    <cellStyle name="%40 - Vurgu5 6 2" xfId="361" xr:uid="{87762602-0564-4625-9891-80AABF1158A3}"/>
    <cellStyle name="%40 - Vurgu5 7" xfId="188" xr:uid="{9733E2CA-FC4E-4586-9A27-E9F8E25985AA}"/>
    <cellStyle name="%40 - Vurgu5 7 2" xfId="381" xr:uid="{3D98A81E-A984-4F86-8212-47E828C9DCE1}"/>
    <cellStyle name="%40 - Vurgu5 8" xfId="209" xr:uid="{C09E0308-6012-4791-9679-5D40350C0948}"/>
    <cellStyle name="%40 - Vurgu5 8 2" xfId="402" xr:uid="{0DDB57B5-853E-4F34-A097-FD97E3162B36}"/>
    <cellStyle name="%40 - Vurgu5 9" xfId="229" xr:uid="{2C0EAAD3-09C1-4E8E-8633-24DB742AEC6E}"/>
    <cellStyle name="%40 - Vurgu6" xfId="44" builtinId="51" customBuiltin="1"/>
    <cellStyle name="%40 - Vurgu6 10" xfId="426" xr:uid="{D354876C-C92D-4EAF-93F2-256D622EA456}"/>
    <cellStyle name="%40 - Vurgu6 11" xfId="446" xr:uid="{EBDA5084-006A-443D-8CA0-9FC41F67EAEF}"/>
    <cellStyle name="%40 - Vurgu6 12" xfId="466" xr:uid="{AAEA358E-4800-4322-81F2-F40AA8582377}"/>
    <cellStyle name="%40 - Vurgu6 13" xfId="486" xr:uid="{4D235890-56C0-4C1B-A12E-252D463B694E}"/>
    <cellStyle name="%40 - Vurgu6 14" xfId="506" xr:uid="{41C24E9A-3BE3-468D-B21A-DF5CC12E558F}"/>
    <cellStyle name="%40 - Vurgu6 15" xfId="527" xr:uid="{1EC2EDE6-7628-4989-85D8-53BEC3001938}"/>
    <cellStyle name="%40 - Vurgu6 16" xfId="547" xr:uid="{1DBA1CA9-DA3D-4328-B0FB-00E1B85398A9}"/>
    <cellStyle name="%40 - Vurgu6 2" xfId="67" xr:uid="{DBA35009-884B-4E3F-9673-8D341F5C551C}"/>
    <cellStyle name="%40 - Vurgu6 2 2" xfId="261" xr:uid="{E83CBC5C-32F7-4970-BA04-E1C0B6068681}"/>
    <cellStyle name="%40 - Vurgu6 3" xfId="96" xr:uid="{F01A2E7D-E284-4778-85D6-84425AA6E482}"/>
    <cellStyle name="%40 - Vurgu6 3 2" xfId="289" xr:uid="{C0A6117B-1C97-4D15-81CE-6E244C6862D0}"/>
    <cellStyle name="%40 - Vurgu6 4" xfId="118" xr:uid="{CD0129AE-CBB1-4458-8B30-DDE64DA560B3}"/>
    <cellStyle name="%40 - Vurgu6 4 2" xfId="311" xr:uid="{2BE87FD7-B605-4EA2-8E5F-A46D3C3F5AB9}"/>
    <cellStyle name="%40 - Vurgu6 5" xfId="144" xr:uid="{AFCF03A1-1B49-491B-9409-B4D744D122C7}"/>
    <cellStyle name="%40 - Vurgu6 5 2" xfId="337" xr:uid="{2ED9E4C6-E998-47FF-B1CE-E558248047AF}"/>
    <cellStyle name="%40 - Vurgu6 6" xfId="171" xr:uid="{995B427C-67CE-4041-B2B5-0D3516DF7BBD}"/>
    <cellStyle name="%40 - Vurgu6 6 2" xfId="364" xr:uid="{B5AB08AB-8762-40BB-ADD9-2D629961B056}"/>
    <cellStyle name="%40 - Vurgu6 7" xfId="191" xr:uid="{D795C4FA-C93E-43BE-883D-65D9F9111B09}"/>
    <cellStyle name="%40 - Vurgu6 7 2" xfId="384" xr:uid="{0B6DC6CB-B70E-4DA8-974B-A0157B01AF8E}"/>
    <cellStyle name="%40 - Vurgu6 8" xfId="212" xr:uid="{DB1CBB99-A63A-4A9C-8D1A-DF3385E68B60}"/>
    <cellStyle name="%40 - Vurgu6 8 2" xfId="405" xr:uid="{446888C9-C503-462C-9826-8650BD550105}"/>
    <cellStyle name="%40 - Vurgu6 9" xfId="232" xr:uid="{EECBCA97-30FA-4775-B49F-D9F63CBA8F5F}"/>
    <cellStyle name="%60 - Vurgu1" xfId="25" builtinId="32" customBuiltin="1"/>
    <cellStyle name="%60 - Vurgu1 10" xfId="412" xr:uid="{0FB742E3-E10A-44DA-97AB-6251C2E5A4DB}"/>
    <cellStyle name="%60 - Vurgu1 11" xfId="432" xr:uid="{E54B7490-F81F-41FD-8BB0-C82DCD9FCACB}"/>
    <cellStyle name="%60 - Vurgu1 12" xfId="452" xr:uid="{AD33C1C2-DC99-4D2C-98FE-716548BA482D}"/>
    <cellStyle name="%60 - Vurgu1 13" xfId="472" xr:uid="{34A0E6FA-4131-4D51-ADCC-FBE3E1CE9346}"/>
    <cellStyle name="%60 - Vurgu1 14" xfId="492" xr:uid="{0B5939C4-117C-4D7E-8D22-B8CCB91A9CE3}"/>
    <cellStyle name="%60 - Vurgu1 15" xfId="513" xr:uid="{E127C4D2-4759-4637-B3FC-AA86DD90D6D8}"/>
    <cellStyle name="%60 - Vurgu1 16" xfId="533" xr:uid="{E0FBDA62-4821-4C7A-A857-5B5F467400D8}"/>
    <cellStyle name="%60 - Vurgu1 2" xfId="53" xr:uid="{B120882F-73A5-40BB-8CDF-A82624AF2B10}"/>
    <cellStyle name="%60 - Vurgu1 2 2" xfId="247" xr:uid="{235C1767-A575-431A-B575-E7A94DBDCB9F}"/>
    <cellStyle name="%60 - Vurgu1 3" xfId="82" xr:uid="{603FD121-84C2-4A91-A08C-C56046296AAF}"/>
    <cellStyle name="%60 - Vurgu1 3 2" xfId="275" xr:uid="{64FF4FE5-7482-4186-A4C3-406BEDCDE6FF}"/>
    <cellStyle name="%60 - Vurgu1 4" xfId="104" xr:uid="{A029B12F-9382-4EC5-92D3-6F3BD4A3D386}"/>
    <cellStyle name="%60 - Vurgu1 4 2" xfId="297" xr:uid="{2428542F-4D51-448E-87F2-F72E568F7D98}"/>
    <cellStyle name="%60 - Vurgu1 5" xfId="130" xr:uid="{2897EBC8-7DC6-4B13-9F47-6E4A9F93AF4C}"/>
    <cellStyle name="%60 - Vurgu1 5 2" xfId="323" xr:uid="{8FFD81EA-715B-4A22-BF52-C1412F5B276F}"/>
    <cellStyle name="%60 - Vurgu1 6" xfId="157" xr:uid="{2609D431-FB92-4129-B280-2C730691FA7E}"/>
    <cellStyle name="%60 - Vurgu1 6 2" xfId="350" xr:uid="{B9713357-6A5F-4808-99F3-63C0B280402A}"/>
    <cellStyle name="%60 - Vurgu1 7" xfId="177" xr:uid="{57B1E2C2-0A23-47A3-A8F9-1DD58E3F1FF5}"/>
    <cellStyle name="%60 - Vurgu1 7 2" xfId="370" xr:uid="{B5F7F547-2FC3-470A-9C51-BC2F762C676A}"/>
    <cellStyle name="%60 - Vurgu1 8" xfId="198" xr:uid="{9BB7F0A1-7E58-4D21-9DF9-B8E1DF5ACD0D}"/>
    <cellStyle name="%60 - Vurgu1 8 2" xfId="391" xr:uid="{E9FB1568-115C-4016-9E7F-CBB9D787D551}"/>
    <cellStyle name="%60 - Vurgu1 9" xfId="218" xr:uid="{CD8CB2E0-8866-4EEC-A81C-29A54132601E}"/>
    <cellStyle name="%60 - Vurgu2" xfId="29" builtinId="36" customBuiltin="1"/>
    <cellStyle name="%60 - Vurgu2 10" xfId="415" xr:uid="{8512F102-C47F-49F6-A8CF-C2EDE5BFF6E3}"/>
    <cellStyle name="%60 - Vurgu2 11" xfId="435" xr:uid="{D35C94C4-ACA9-46CC-A536-85EB1BEC6B1A}"/>
    <cellStyle name="%60 - Vurgu2 12" xfId="455" xr:uid="{8DAE7D08-CBD6-43F5-8013-8C1F161A981C}"/>
    <cellStyle name="%60 - Vurgu2 13" xfId="475" xr:uid="{406A7883-22D9-4EBF-90FE-BBE61A6700FE}"/>
    <cellStyle name="%60 - Vurgu2 14" xfId="495" xr:uid="{36DB5634-6EE4-4FF1-A69B-364B14CF63E1}"/>
    <cellStyle name="%60 - Vurgu2 15" xfId="516" xr:uid="{8F7D6204-9A83-4D84-AE26-5D1E81059D43}"/>
    <cellStyle name="%60 - Vurgu2 16" xfId="536" xr:uid="{8EF54596-215F-4B02-8CEC-075147B6C1BB}"/>
    <cellStyle name="%60 - Vurgu2 2" xfId="56" xr:uid="{1CA306B4-33B3-4CDC-9556-585E9B37AC51}"/>
    <cellStyle name="%60 - Vurgu2 2 2" xfId="250" xr:uid="{D0B17437-0502-47AB-8088-65791D2954F1}"/>
    <cellStyle name="%60 - Vurgu2 3" xfId="85" xr:uid="{20F88E64-1B34-461F-9A10-8C82447E2EF2}"/>
    <cellStyle name="%60 - Vurgu2 3 2" xfId="278" xr:uid="{2664F6F3-82B3-4835-8BC9-F37944215017}"/>
    <cellStyle name="%60 - Vurgu2 4" xfId="107" xr:uid="{537F2E45-F3BB-4508-889F-404888C8B631}"/>
    <cellStyle name="%60 - Vurgu2 4 2" xfId="300" xr:uid="{159E8A07-F037-48D0-B291-5B67D2FEEB4F}"/>
    <cellStyle name="%60 - Vurgu2 5" xfId="133" xr:uid="{03569BC5-EC42-4C96-9DFF-CE90E929156D}"/>
    <cellStyle name="%60 - Vurgu2 5 2" xfId="326" xr:uid="{84E2B593-59CB-45EB-895D-2F0976EBFC8F}"/>
    <cellStyle name="%60 - Vurgu2 6" xfId="160" xr:uid="{7FB186A4-7E32-4D9C-8611-FF07FA59BCB8}"/>
    <cellStyle name="%60 - Vurgu2 6 2" xfId="353" xr:uid="{160CEE1A-46B9-41F1-9E5A-DF7B4BAE7E01}"/>
    <cellStyle name="%60 - Vurgu2 7" xfId="180" xr:uid="{3187501D-9762-428E-9733-F121A77BE1A3}"/>
    <cellStyle name="%60 - Vurgu2 7 2" xfId="373" xr:uid="{51A2B1D9-4E2D-450A-97B3-490313CD7DA5}"/>
    <cellStyle name="%60 - Vurgu2 8" xfId="201" xr:uid="{08E22A76-5595-4643-8225-68D9C5710565}"/>
    <cellStyle name="%60 - Vurgu2 8 2" xfId="394" xr:uid="{BD88749D-E1F7-43D8-B2D6-4927714EC481}"/>
    <cellStyle name="%60 - Vurgu2 9" xfId="221" xr:uid="{41FE9E12-A26F-400F-B36E-990D24F0BCFF}"/>
    <cellStyle name="%60 - Vurgu3" xfId="33" builtinId="40" customBuiltin="1"/>
    <cellStyle name="%60 - Vurgu3 10" xfId="418" xr:uid="{F8456E07-C21F-4D8F-93BC-0F10BCE91DDA}"/>
    <cellStyle name="%60 - Vurgu3 11" xfId="438" xr:uid="{10291AC9-5CDB-4CE4-9029-9CCAE6593F03}"/>
    <cellStyle name="%60 - Vurgu3 12" xfId="458" xr:uid="{CCDC056A-A72C-4093-91C3-EDFD8127AEB2}"/>
    <cellStyle name="%60 - Vurgu3 13" xfId="478" xr:uid="{424F8723-ABD3-4F9E-B3AE-D08B694CF7DD}"/>
    <cellStyle name="%60 - Vurgu3 14" xfId="498" xr:uid="{FBD1DC26-79CE-428D-BDDA-CE09C6FE3462}"/>
    <cellStyle name="%60 - Vurgu3 15" xfId="519" xr:uid="{13E9AC3A-D157-4836-A6D0-FFEC50341CEC}"/>
    <cellStyle name="%60 - Vurgu3 16" xfId="539" xr:uid="{DCFE7965-1017-47BC-894E-576F65095593}"/>
    <cellStyle name="%60 - Vurgu3 2" xfId="59" xr:uid="{8244476E-7BD4-4C61-88C0-FBCD1EF06CAE}"/>
    <cellStyle name="%60 - Vurgu3 2 2" xfId="253" xr:uid="{A9184E49-C1CE-4318-B4CF-F2378EECF87A}"/>
    <cellStyle name="%60 - Vurgu3 3" xfId="88" xr:uid="{3E92C11E-9B3A-4C65-9F98-D67CE85BE3B8}"/>
    <cellStyle name="%60 - Vurgu3 3 2" xfId="281" xr:uid="{2CA45CBF-0684-4DB5-9FC4-275ADE307AEE}"/>
    <cellStyle name="%60 - Vurgu3 4" xfId="110" xr:uid="{0EF43CAF-D745-457F-9A1D-3839F6C5F45D}"/>
    <cellStyle name="%60 - Vurgu3 4 2" xfId="303" xr:uid="{038640B3-A8F1-46E8-9F31-BB39AAC79185}"/>
    <cellStyle name="%60 - Vurgu3 5" xfId="136" xr:uid="{3053C860-5EFE-4A13-B172-907F5E116F0D}"/>
    <cellStyle name="%60 - Vurgu3 5 2" xfId="329" xr:uid="{3B447CD8-0050-4F1F-B8F6-3DB42485C00E}"/>
    <cellStyle name="%60 - Vurgu3 6" xfId="163" xr:uid="{31CBF8A3-1203-44E1-B0DC-E994B85BF482}"/>
    <cellStyle name="%60 - Vurgu3 6 2" xfId="356" xr:uid="{B51D505A-A82B-411D-8881-5DC2C50C75E2}"/>
    <cellStyle name="%60 - Vurgu3 7" xfId="183" xr:uid="{5E39CD5A-041A-44BA-BFDF-13A0A5208FE4}"/>
    <cellStyle name="%60 - Vurgu3 7 2" xfId="376" xr:uid="{2006F7CE-489C-4E8B-900C-5D79DF38EEAF}"/>
    <cellStyle name="%60 - Vurgu3 8" xfId="204" xr:uid="{5F64D5EC-E0F4-4026-84D0-6816F3A02A15}"/>
    <cellStyle name="%60 - Vurgu3 8 2" xfId="397" xr:uid="{A93CCDF5-BE79-4BE5-833E-894D581E8F5B}"/>
    <cellStyle name="%60 - Vurgu3 9" xfId="224" xr:uid="{97BF1F3D-77DB-4FF5-9C92-323A1F5902D6}"/>
    <cellStyle name="%60 - Vurgu4" xfId="37" builtinId="44" customBuiltin="1"/>
    <cellStyle name="%60 - Vurgu4 10" xfId="421" xr:uid="{D978DF47-F75C-4CA8-A980-3AF3719A9126}"/>
    <cellStyle name="%60 - Vurgu4 11" xfId="441" xr:uid="{E8087B6D-50FE-43F3-BE1B-CAC60FC9B4B6}"/>
    <cellStyle name="%60 - Vurgu4 12" xfId="461" xr:uid="{29F9B088-0084-4B53-A68C-7FBAF8665F48}"/>
    <cellStyle name="%60 - Vurgu4 13" xfId="481" xr:uid="{242AF76D-178B-4406-AEBF-31833350A8ED}"/>
    <cellStyle name="%60 - Vurgu4 14" xfId="501" xr:uid="{AA6C18CF-7F90-4595-A3A2-8265B5E59F10}"/>
    <cellStyle name="%60 - Vurgu4 15" xfId="522" xr:uid="{D14FEE0F-96B9-4D32-A832-03ADA5908C8B}"/>
    <cellStyle name="%60 - Vurgu4 16" xfId="542" xr:uid="{CC404D53-A66C-4EF8-BF19-B068C441DD69}"/>
    <cellStyle name="%60 - Vurgu4 2" xfId="62" xr:uid="{326DCAFA-6061-4DB7-8667-FBA358600A93}"/>
    <cellStyle name="%60 - Vurgu4 2 2" xfId="256" xr:uid="{9B6EFC27-7B5E-4570-B1BF-AC91232EEC37}"/>
    <cellStyle name="%60 - Vurgu4 3" xfId="91" xr:uid="{B4081F97-0850-4F57-BAE4-73B16DCC0288}"/>
    <cellStyle name="%60 - Vurgu4 3 2" xfId="284" xr:uid="{BFA09D11-9283-4CEE-8089-63132924AFC0}"/>
    <cellStyle name="%60 - Vurgu4 4" xfId="113" xr:uid="{1F2A4E7F-99DA-4DD7-B1D5-00B45DE7BDD3}"/>
    <cellStyle name="%60 - Vurgu4 4 2" xfId="306" xr:uid="{1CEC57FB-02E4-42D9-92BA-0B8C0778AE3B}"/>
    <cellStyle name="%60 - Vurgu4 5" xfId="139" xr:uid="{018FF782-4094-4412-ACEB-FF0FAC65F7EF}"/>
    <cellStyle name="%60 - Vurgu4 5 2" xfId="332" xr:uid="{FA2BF849-E110-43B7-834E-E398053DABEA}"/>
    <cellStyle name="%60 - Vurgu4 6" xfId="166" xr:uid="{279B4586-27F8-4B2B-B8C3-007FA386DE0A}"/>
    <cellStyle name="%60 - Vurgu4 6 2" xfId="359" xr:uid="{E1F9A1B2-B3B4-4C16-B8CA-C1F00FAA2C20}"/>
    <cellStyle name="%60 - Vurgu4 7" xfId="186" xr:uid="{0B8B28CC-F689-4AD1-9E91-8C977B28CD87}"/>
    <cellStyle name="%60 - Vurgu4 7 2" xfId="379" xr:uid="{A4F552B2-802D-4CEB-B951-5D8B094A9D41}"/>
    <cellStyle name="%60 - Vurgu4 8" xfId="207" xr:uid="{3042D3C9-DED0-4FB9-A38F-8DD968D1C36D}"/>
    <cellStyle name="%60 - Vurgu4 8 2" xfId="400" xr:uid="{932A70AF-F450-44D0-971E-B5F3C7D2CD5A}"/>
    <cellStyle name="%60 - Vurgu4 9" xfId="227" xr:uid="{C18D3EDA-EC41-454D-ABF2-6A50B9BD20E8}"/>
    <cellStyle name="%60 - Vurgu5" xfId="41" builtinId="48" customBuiltin="1"/>
    <cellStyle name="%60 - Vurgu5 10" xfId="424" xr:uid="{E662BDA4-8391-40DB-86D6-1375A3E6988B}"/>
    <cellStyle name="%60 - Vurgu5 11" xfId="444" xr:uid="{E6A36E8F-10D6-400E-9407-4351FF30A75B}"/>
    <cellStyle name="%60 - Vurgu5 12" xfId="464" xr:uid="{1FC59FC7-4998-48D2-B069-48696F3D1BB4}"/>
    <cellStyle name="%60 - Vurgu5 13" xfId="484" xr:uid="{04184189-0F62-4174-A304-BB8301C281EB}"/>
    <cellStyle name="%60 - Vurgu5 14" xfId="504" xr:uid="{BC27F994-7A9E-47D4-808E-B4CA3ED9BA64}"/>
    <cellStyle name="%60 - Vurgu5 15" xfId="525" xr:uid="{28F7BA1E-611B-4378-9048-BC270DC68ABE}"/>
    <cellStyle name="%60 - Vurgu5 16" xfId="545" xr:uid="{6DD87E7A-B75C-4E3E-BBA8-042DBC4604BA}"/>
    <cellStyle name="%60 - Vurgu5 2" xfId="65" xr:uid="{5D922340-D5B8-4FBE-B5F2-EB625E7FF194}"/>
    <cellStyle name="%60 - Vurgu5 2 2" xfId="259" xr:uid="{7E48C27A-7530-4502-87CD-8C4EE41D2279}"/>
    <cellStyle name="%60 - Vurgu5 3" xfId="94" xr:uid="{D8C59124-59D3-42FD-A298-A143BE1BBBCA}"/>
    <cellStyle name="%60 - Vurgu5 3 2" xfId="287" xr:uid="{DD98807A-BBE5-4F24-8BE4-1C3DCE55B655}"/>
    <cellStyle name="%60 - Vurgu5 4" xfId="116" xr:uid="{8B56EC08-032B-4882-A668-9251354551D0}"/>
    <cellStyle name="%60 - Vurgu5 4 2" xfId="309" xr:uid="{0E0213AE-98EF-40F9-B3D9-88D028A7B4F2}"/>
    <cellStyle name="%60 - Vurgu5 5" xfId="142" xr:uid="{2A108C66-2463-4872-83B8-2EAF41BF66B9}"/>
    <cellStyle name="%60 - Vurgu5 5 2" xfId="335" xr:uid="{7F67CAFE-C380-4B30-81DA-30DCB667A5F5}"/>
    <cellStyle name="%60 - Vurgu5 6" xfId="169" xr:uid="{D678A64A-F6C2-4D5F-82B4-21816E4B8A3F}"/>
    <cellStyle name="%60 - Vurgu5 6 2" xfId="362" xr:uid="{AABD1134-59B2-44DD-8C0C-8B984F8C1B4B}"/>
    <cellStyle name="%60 - Vurgu5 7" xfId="189" xr:uid="{4766E80E-5BBD-467C-B55D-EAC06353DFC3}"/>
    <cellStyle name="%60 - Vurgu5 7 2" xfId="382" xr:uid="{23CD2CB5-337E-43F1-A209-99C8A48BCC24}"/>
    <cellStyle name="%60 - Vurgu5 8" xfId="210" xr:uid="{FBA221DB-30E5-4FEF-A38E-DC3D143275CF}"/>
    <cellStyle name="%60 - Vurgu5 8 2" xfId="403" xr:uid="{843CDC43-4386-431B-9EBF-E9188F6AAE83}"/>
    <cellStyle name="%60 - Vurgu5 9" xfId="230" xr:uid="{C9C005B9-312A-4D61-8E6B-E39DA863E020}"/>
    <cellStyle name="%60 - Vurgu6" xfId="45" builtinId="52" customBuiltin="1"/>
    <cellStyle name="%60 - Vurgu6 10" xfId="427" xr:uid="{BCD3B511-FB36-4B5E-9524-767CF24CF6FB}"/>
    <cellStyle name="%60 - Vurgu6 11" xfId="447" xr:uid="{56366188-602D-4004-8035-0D8B35C60B3B}"/>
    <cellStyle name="%60 - Vurgu6 12" xfId="467" xr:uid="{84A73A39-9AB3-4134-87AC-8F5BF62A7336}"/>
    <cellStyle name="%60 - Vurgu6 13" xfId="487" xr:uid="{4C227AE2-8F25-4B98-9341-A32589397946}"/>
    <cellStyle name="%60 - Vurgu6 14" xfId="507" xr:uid="{50D9D476-64D0-4BF3-8ADF-61E5E252E894}"/>
    <cellStyle name="%60 - Vurgu6 15" xfId="528" xr:uid="{A1D919CD-6E88-4E7D-8761-D37C381D8C92}"/>
    <cellStyle name="%60 - Vurgu6 16" xfId="548" xr:uid="{F092733B-7990-4BFB-903B-63E2D8C1F864}"/>
    <cellStyle name="%60 - Vurgu6 2" xfId="68" xr:uid="{84046CB4-64A2-49FA-A966-A3E9B05A575B}"/>
    <cellStyle name="%60 - Vurgu6 2 2" xfId="262" xr:uid="{4510BCE8-D05D-43DB-9FCC-0F779A5D0E5B}"/>
    <cellStyle name="%60 - Vurgu6 3" xfId="97" xr:uid="{F08B6635-9E6C-49A5-93BF-F10FF15D5D3F}"/>
    <cellStyle name="%60 - Vurgu6 3 2" xfId="290" xr:uid="{EFF0220C-E9F9-485E-8F0C-12FEDA505841}"/>
    <cellStyle name="%60 - Vurgu6 4" xfId="119" xr:uid="{59FF2A50-1145-4E61-9D94-119CF8918284}"/>
    <cellStyle name="%60 - Vurgu6 4 2" xfId="312" xr:uid="{926D18CC-C813-47A2-98C8-04F36C8FD7DD}"/>
    <cellStyle name="%60 - Vurgu6 5" xfId="145" xr:uid="{E9125076-3B11-45D1-BA8D-D189B18CB702}"/>
    <cellStyle name="%60 - Vurgu6 5 2" xfId="338" xr:uid="{E344E144-3327-4855-9752-EC756691FB03}"/>
    <cellStyle name="%60 - Vurgu6 6" xfId="172" xr:uid="{913C0F07-7C03-439D-ACD3-1B5ACFCE698B}"/>
    <cellStyle name="%60 - Vurgu6 6 2" xfId="365" xr:uid="{1671E92B-438A-4084-994E-76397055BD64}"/>
    <cellStyle name="%60 - Vurgu6 7" xfId="192" xr:uid="{8A138F1B-3822-490F-B26E-0C30B37028DF}"/>
    <cellStyle name="%60 - Vurgu6 7 2" xfId="385" xr:uid="{C97CEA0B-823E-4155-A7E8-9D34732BDC23}"/>
    <cellStyle name="%60 - Vurgu6 8" xfId="213" xr:uid="{47CBD683-19A2-4B58-8C65-12BB60840643}"/>
    <cellStyle name="%60 - Vurgu6 8 2" xfId="406" xr:uid="{5DF3D4B1-83D6-4F35-846B-74F66F297131}"/>
    <cellStyle name="%60 - Vurgu6 9" xfId="233" xr:uid="{AD6C9A60-E99F-4E03-8D13-0EBA8E1CB477}"/>
    <cellStyle name="Açıklama Metni" xfId="20" builtinId="53" customBuiltin="1"/>
    <cellStyle name="Ana Başlık" xfId="6" builtinId="15" customBuiltin="1"/>
    <cellStyle name="Bağlı Hücre" xfId="17" builtinId="24" customBuiltin="1"/>
    <cellStyle name="Başlık 1" xfId="7" builtinId="16" customBuiltin="1"/>
    <cellStyle name="Başlık 2" xfId="8" builtinId="17" customBuiltin="1"/>
    <cellStyle name="Başlık 3" xfId="9" builtinId="18" customBuiltin="1"/>
    <cellStyle name="Başlık 4" xfId="10" builtinId="19" customBuiltin="1"/>
    <cellStyle name="Çıkış" xfId="15" builtinId="21" customBuiltin="1"/>
    <cellStyle name="Giriş" xfId="14" builtinId="20" customBuiltin="1"/>
    <cellStyle name="Hesaplama" xfId="16" builtinId="22" customBuiltin="1"/>
    <cellStyle name="İşaretli Hücre" xfId="18" builtinId="23" customBuiltin="1"/>
    <cellStyle name="İyi" xfId="11" builtinId="26" customBuiltin="1"/>
    <cellStyle name="Kötü" xfId="12" builtinId="27" customBuiltin="1"/>
    <cellStyle name="Normal" xfId="0" builtinId="0"/>
    <cellStyle name="Normal 10" xfId="100" xr:uid="{43040A37-7725-482C-B731-9A252D6212BF}"/>
    <cellStyle name="Normal 10 2" xfId="293" xr:uid="{DC9B11AF-D3B0-460D-BDC6-A1909382D0B0}"/>
    <cellStyle name="Normal 11" xfId="98" xr:uid="{33F8BE91-1449-49F0-9EE1-0436E0079265}"/>
    <cellStyle name="Normal 11 2" xfId="291" xr:uid="{EADE96D4-E285-4FD3-9ADC-5719E793F5CB}"/>
    <cellStyle name="Normal 12" xfId="125" xr:uid="{DA974C01-9F0D-4D03-9E23-BFA0652AD190}"/>
    <cellStyle name="Normal 12 2" xfId="318" xr:uid="{36D1F4F0-10C3-4A85-A4CB-372E3EE04517}"/>
    <cellStyle name="Normal 13" xfId="99" xr:uid="{980E355B-8256-4726-9F43-8B729176F81D}"/>
    <cellStyle name="Normal 13 2" xfId="292" xr:uid="{C97E48B5-BF2B-4799-AB49-B361FFF68D3C}"/>
    <cellStyle name="Normal 14" xfId="152" xr:uid="{5AA41150-6EBE-4C05-AC35-D911D0261937}"/>
    <cellStyle name="Normal 14 2" xfId="345" xr:uid="{20FA240B-413B-400E-BA36-AD89BBE41D4F}"/>
    <cellStyle name="Normal 15" xfId="173" xr:uid="{74360B81-C505-43F3-95C5-9BAEA71F9501}"/>
    <cellStyle name="Normal 15 2" xfId="366" xr:uid="{4E9859D9-3EF0-4D5A-83EF-49BA2B931E1D}"/>
    <cellStyle name="Normal 16" xfId="120" xr:uid="{77B6CD09-CBFB-47BE-93DD-1813ECF0F801}"/>
    <cellStyle name="Normal 16 2" xfId="313" xr:uid="{03BC8902-28AE-4C19-866E-6821A41C71AA}"/>
    <cellStyle name="Normal 17" xfId="121" xr:uid="{4A767B25-610C-435F-BAB6-344DF42A5499}"/>
    <cellStyle name="Normal 17 2" xfId="314" xr:uid="{8EFDF2D4-F1C6-4D64-A094-4999C4A97867}"/>
    <cellStyle name="Normal 18" xfId="194" xr:uid="{CEE9CDB4-1E00-47F1-BE47-E3EF676AAFCD}"/>
    <cellStyle name="Normal 18 2" xfId="387" xr:uid="{CFB51049-87A7-4596-9361-06639E228C23}"/>
    <cellStyle name="Normal 19" xfId="214" xr:uid="{268D7584-6128-49FA-8033-AD4E658B115B}"/>
    <cellStyle name="Normal 2" xfId="2" xr:uid="{4D17527B-1836-4D6A-B865-C7CCC3C69533}"/>
    <cellStyle name="Normal 2 2" xfId="71" xr:uid="{39F79879-444D-4DBB-A4AF-F7B0DFB7CA21}"/>
    <cellStyle name="Normal 2 2 2" xfId="264" xr:uid="{B80ED9D6-0039-49AD-93C1-7AEF62AE7664}"/>
    <cellStyle name="Normal 2 3" xfId="236" xr:uid="{730BC314-0A53-49BB-AAD5-721144214B44}"/>
    <cellStyle name="Normal 20" xfId="123" xr:uid="{08185F7C-FBD5-484F-B886-5EC5107AEEAC}"/>
    <cellStyle name="Normal 20 2" xfId="316" xr:uid="{2454EF35-D4B5-4485-B3D5-FCF6B35B7A9E}"/>
    <cellStyle name="Normal 21" xfId="124" xr:uid="{03EBDD10-665D-4172-9CBF-C48DD10B06F2}"/>
    <cellStyle name="Normal 21 2" xfId="317" xr:uid="{3ACCE7EA-30DF-4F00-B099-4E156155EED4}"/>
    <cellStyle name="Normal 22" xfId="234" xr:uid="{98460775-C9A2-4CD6-900E-99C92A60B3F0}"/>
    <cellStyle name="Normal 23" xfId="408" xr:uid="{5CD5481F-CBB0-4CDE-819D-40B16D6DA793}"/>
    <cellStyle name="Normal 24" xfId="428" xr:uid="{0F668135-C886-45D4-9E0C-8C2B6E832D63}"/>
    <cellStyle name="Normal 25" xfId="448" xr:uid="{E7A7E2A6-AF3A-4356-99E8-557E2E7FBFED}"/>
    <cellStyle name="Normal 26" xfId="468" xr:uid="{C994CE5C-0750-4BFD-A02A-37E5D092B145}"/>
    <cellStyle name="Normal 27" xfId="488" xr:uid="{2B42BF89-6BD6-499C-B168-1C3B4A0B4778}"/>
    <cellStyle name="Normal 28" xfId="149" xr:uid="{58154DE0-E5A1-48EA-8C25-82388BDD9049}"/>
    <cellStyle name="Normal 28 2" xfId="342" xr:uid="{C64A0EEE-1073-472A-BF5D-47F670DDDCF6}"/>
    <cellStyle name="Normal 29" xfId="150" xr:uid="{AF339F09-3089-42D1-A01B-8694B304EAC6}"/>
    <cellStyle name="Normal 29 2" xfId="343" xr:uid="{A634E554-A11E-49C1-9693-E5F23F20453C}"/>
    <cellStyle name="Normal 3" xfId="3" xr:uid="{13FD6B32-DACB-4C14-B0D2-DF32CA921F7E}"/>
    <cellStyle name="Normal 3 2" xfId="72" xr:uid="{4A341C05-07AF-413A-8E0E-09EE0EF76985}"/>
    <cellStyle name="Normal 3 2 2" xfId="265" xr:uid="{B23D5749-C422-46A1-9C01-E8F959C0F334}"/>
    <cellStyle name="Normal 3 3" xfId="237" xr:uid="{4320AEB8-97C5-4546-8560-3CA6F2D732A0}"/>
    <cellStyle name="Normal 30" xfId="508" xr:uid="{D810E5DA-8300-40A3-8D8C-141561DFB6C5}"/>
    <cellStyle name="Normal 31" xfId="151" xr:uid="{1080962B-1107-4722-864F-D742C1848CAF}"/>
    <cellStyle name="Normal 31 2" xfId="344" xr:uid="{226DCA50-BCF4-4F6C-8524-B43EE7AB5819}"/>
    <cellStyle name="Normal 32" xfId="193" xr:uid="{1E1F2F6A-E785-40D7-A94F-D8399236CD3F}"/>
    <cellStyle name="Normal 32 2" xfId="386" xr:uid="{DA046E17-A3B1-4338-8109-00AF832C354D}"/>
    <cellStyle name="Normal 33" xfId="529" xr:uid="{4C29FA85-FC44-4933-BAB4-8929249EBA02}"/>
    <cellStyle name="Normal 34" xfId="122" xr:uid="{AFF124BB-E1B8-44B8-9805-822444D9DB79}"/>
    <cellStyle name="Normal 34 2" xfId="315" xr:uid="{C7D4D47D-1291-463E-9272-B5504ACD0803}"/>
    <cellStyle name="Normal 35" xfId="148" xr:uid="{1AA63F67-E336-495C-85F4-1F5D9061088E}"/>
    <cellStyle name="Normal 35 2" xfId="341" xr:uid="{D7DF6FB0-83D0-40C1-AD4C-93452F6F82D8}"/>
    <cellStyle name="Normal 36" xfId="407" xr:uid="{FD18DE72-6078-4296-A890-7D852E42F46C}"/>
    <cellStyle name="Normal 38" xfId="147" xr:uid="{7B6760E7-9290-4C21-9572-42F064FBB87E}"/>
    <cellStyle name="Normal 38 2" xfId="340" xr:uid="{79836AEE-6F7A-4C7F-9AE9-77AF2B5EE8A3}"/>
    <cellStyle name="Normal 4" xfId="1" xr:uid="{D6A48DFB-4CB4-4DCA-97C5-550D5D741BB3}"/>
    <cellStyle name="Normal 4 2" xfId="70" xr:uid="{B61C8A4D-1184-4C6E-AB50-D310581CF879}"/>
    <cellStyle name="Normal 4 2 2" xfId="263" xr:uid="{15F70F92-3D5C-430C-8C66-C3A0FDD5AC65}"/>
    <cellStyle name="Normal 4 3" xfId="235" xr:uid="{BF494DB7-2028-449D-8628-B1475F448CA5}"/>
    <cellStyle name="Normal 42" xfId="146" xr:uid="{25F65271-DE16-4735-A30D-1277B6858663}"/>
    <cellStyle name="Normal 42 2" xfId="339" xr:uid="{61F5B3FE-364B-44F9-A80B-F2D903B74636}"/>
    <cellStyle name="Normal 5" xfId="46" xr:uid="{8397E8C3-9E4A-4320-8EA1-16475B0545A6}"/>
    <cellStyle name="Normal 5 2" xfId="75" xr:uid="{5E08423C-7E79-45F7-A58D-ABFBAD5B7681}"/>
    <cellStyle name="Normal 5 2 2" xfId="268" xr:uid="{05D4F941-B9EC-42FA-BA7F-BB26A76E37EB}"/>
    <cellStyle name="Normal 5 3" xfId="240" xr:uid="{9A2182F7-583F-41BE-BC87-01DE1CA5D936}"/>
    <cellStyle name="Normal 6" xfId="4" xr:uid="{15E47645-6C63-4B3D-988D-72A5AA2BF17F}"/>
    <cellStyle name="Normal 6 2" xfId="73" xr:uid="{3CE6B6E3-0D81-492B-A5AA-9349C180238F}"/>
    <cellStyle name="Normal 6 2 2" xfId="266" xr:uid="{589BBFF1-6AE8-4F1A-B1A4-1A644A201D55}"/>
    <cellStyle name="Normal 6 3" xfId="238" xr:uid="{A52697FA-505F-4247-A173-C64AAAAA06D7}"/>
    <cellStyle name="Normal 7" xfId="49" xr:uid="{ADF2BF39-CB38-4CDB-AAB5-93E247675A8A}"/>
    <cellStyle name="Normal 7 2" xfId="243" xr:uid="{BD29DBD4-4E20-491C-BCE0-9C9E7A1ABA5F}"/>
    <cellStyle name="Normal 8" xfId="69" xr:uid="{D0FE442B-74B5-4391-B15F-76FD4270858E}"/>
    <cellStyle name="Normal 9" xfId="78" xr:uid="{D5AE4191-FCC1-4665-B822-1DC50A965626}"/>
    <cellStyle name="Normal 9 2" xfId="271" xr:uid="{5333CC03-1B72-45E8-A5D5-97A375F2D61D}"/>
    <cellStyle name="Not 10" xfId="215" xr:uid="{E21144DD-8F29-4F53-8F72-C7898F4FD518}"/>
    <cellStyle name="Not 11" xfId="409" xr:uid="{B8059F17-8373-45C9-BBF2-297EBF7B58C8}"/>
    <cellStyle name="Not 12" xfId="429" xr:uid="{5045DFBE-7B2B-47F3-AB67-208E3232419A}"/>
    <cellStyle name="Not 13" xfId="449" xr:uid="{D00BA075-380F-4AE7-BF42-E03F25A316FA}"/>
    <cellStyle name="Not 14" xfId="469" xr:uid="{54EFB30C-D8A7-4026-95A4-C0F03562AFED}"/>
    <cellStyle name="Not 15" xfId="489" xr:uid="{C3ECDBC2-C9D9-4C79-A2C4-66C80ABC4989}"/>
    <cellStyle name="Not 16" xfId="510" xr:uid="{3959FD82-5FD6-4D45-AD39-ABF4ACA4A76A}"/>
    <cellStyle name="Not 17" xfId="530" xr:uid="{72F36444-E469-4413-A915-20E9E4ED5231}"/>
    <cellStyle name="Not 2" xfId="48" xr:uid="{3FB83690-7F30-4F6F-981B-A1FD4A457F64}"/>
    <cellStyle name="Not 2 2" xfId="77" xr:uid="{7FDD683D-4803-4B2D-BE62-2410111A6CA5}"/>
    <cellStyle name="Not 2 2 2" xfId="270" xr:uid="{0B9C7B6D-A068-44A0-BB97-4D4CBF3C2E99}"/>
    <cellStyle name="Not 2 3" xfId="242" xr:uid="{30375BD4-4D15-48D0-8FC1-D48B4C03E9A5}"/>
    <cellStyle name="Not 3" xfId="50" xr:uid="{23EDBE65-6ED0-477D-8673-D53C3B1FABDF}"/>
    <cellStyle name="Not 3 2" xfId="244" xr:uid="{66C301F1-1214-4508-A6DF-DCA563042FDA}"/>
    <cellStyle name="Not 4" xfId="79" xr:uid="{C47E1942-AF01-4AD0-8E3D-893ECE53D5CD}"/>
    <cellStyle name="Not 4 2" xfId="272" xr:uid="{6442F464-12E5-47C9-B305-4C3DCBA36A7C}"/>
    <cellStyle name="Not 5" xfId="101" xr:uid="{98071FC3-7F56-47EF-85A4-909C376C0A8F}"/>
    <cellStyle name="Not 5 2" xfId="294" xr:uid="{AB7B0FF4-653C-4C8A-8E8F-F382AA6EFACA}"/>
    <cellStyle name="Not 6" xfId="127" xr:uid="{8A9619F7-FF0D-4232-985D-05DB5CFEED58}"/>
    <cellStyle name="Not 6 2" xfId="320" xr:uid="{0A6F9BB6-807F-4125-8643-FA406671764C}"/>
    <cellStyle name="Not 7" xfId="154" xr:uid="{63592E1A-F191-463B-8189-0151797EC02A}"/>
    <cellStyle name="Not 7 2" xfId="347" xr:uid="{78A4BE1A-4B7D-4AD9-AD06-0F34518CB4AF}"/>
    <cellStyle name="Not 8" xfId="174" xr:uid="{18E48224-BFD4-43DB-A598-33C77B9626C9}"/>
    <cellStyle name="Not 8 2" xfId="367" xr:uid="{923C8795-ACF7-40F7-A9A9-2D151E1B42F5}"/>
    <cellStyle name="Not 9" xfId="195" xr:uid="{61CD46AC-727D-4D5B-A870-2075EBDF4C0B}"/>
    <cellStyle name="Not 9 2" xfId="388" xr:uid="{27F913FB-6B3C-4386-B39D-4C983D8AB30C}"/>
    <cellStyle name="Nötr" xfId="13" builtinId="28" customBuiltin="1"/>
    <cellStyle name="Toplam" xfId="21" builtinId="25" customBuiltin="1"/>
    <cellStyle name="Uyarı Metni" xfId="19" builtinId="11" customBuiltin="1"/>
    <cellStyle name="Virgül" xfId="5" builtinId="3"/>
    <cellStyle name="Virgül 2" xfId="47" xr:uid="{5213C250-058F-4EFE-9931-8417EA6EE9DF}"/>
    <cellStyle name="Virgül 2 2" xfId="76" xr:uid="{CDDF935C-E838-430E-BF40-3CEBFF35CB84}"/>
    <cellStyle name="Virgül 2 2 2" xfId="269" xr:uid="{A9970C51-571A-4544-8F3F-81944BF37E38}"/>
    <cellStyle name="Virgül 2 3" xfId="241" xr:uid="{1BDFDA2D-13CC-4421-A44D-F320A80676B5}"/>
    <cellStyle name="Virgül 3" xfId="74" xr:uid="{80252424-A5D8-4C83-B98B-6ECD76BC7CD9}"/>
    <cellStyle name="Virgül 3 2" xfId="267" xr:uid="{7A554BEC-1511-4D49-8122-A421A3431B8A}"/>
    <cellStyle name="Virgül 4" xfId="126" xr:uid="{F1F33F99-44FE-408E-A4C9-93A3FA406FF7}"/>
    <cellStyle name="Virgül 4 2" xfId="319" xr:uid="{E50D868A-B220-4EBE-8BC3-AF25CBC85E43}"/>
    <cellStyle name="Virgül 5" xfId="153" xr:uid="{64577A7D-B264-4A78-8183-DFE4DBEAE951}"/>
    <cellStyle name="Virgül 5 2" xfId="346" xr:uid="{6F5C34F7-FA4B-4E71-9583-EDA6AEDA5212}"/>
    <cellStyle name="Virgül 6" xfId="239" xr:uid="{B15A7E82-B1A4-43C5-97CB-A790FD72A9A1}"/>
    <cellStyle name="Virgül 7" xfId="509" xr:uid="{DE7FE1A3-6D26-4A25-A5D0-663BD498156A}"/>
    <cellStyle name="Vurgu1" xfId="22" builtinId="29" customBuiltin="1"/>
    <cellStyle name="Vurgu2" xfId="26" builtinId="33" customBuiltin="1"/>
    <cellStyle name="Vurgu3" xfId="30" builtinId="37" customBuiltin="1"/>
    <cellStyle name="Vurgu4" xfId="34" builtinId="41" customBuiltin="1"/>
    <cellStyle name="Vurgu5" xfId="38" builtinId="45" customBuiltin="1"/>
    <cellStyle name="Vurgu6" xfId="42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3E7E0-4866-4AF9-92CC-FC489A125457}">
  <dimension ref="B1:AC58"/>
  <sheetViews>
    <sheetView zoomScale="85" zoomScaleNormal="85" workbookViewId="0">
      <selection activeCell="J24" sqref="J24"/>
    </sheetView>
  </sheetViews>
  <sheetFormatPr defaultRowHeight="15" x14ac:dyDescent="0.25"/>
  <cols>
    <col min="1" max="1" width="5.140625" customWidth="1"/>
    <col min="2" max="2" width="10.28515625" bestFit="1" customWidth="1"/>
    <col min="4" max="4" width="11.42578125" customWidth="1"/>
    <col min="6" max="6" width="13.42578125" customWidth="1"/>
    <col min="7" max="7" width="10.28515625" bestFit="1" customWidth="1"/>
    <col min="8" max="8" width="12.28515625" customWidth="1"/>
    <col min="9" max="9" width="13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36" t="s">
        <v>44</v>
      </c>
      <c r="C2" s="237"/>
      <c r="D2" s="237"/>
      <c r="E2" s="237"/>
      <c r="F2" s="237"/>
      <c r="G2" s="237"/>
      <c r="H2" s="237"/>
      <c r="I2" s="237"/>
      <c r="J2" s="238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1037595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P3" s="67">
        <v>45472</v>
      </c>
      <c r="Q3" s="68" t="s">
        <v>54</v>
      </c>
      <c r="R3" s="67">
        <v>45517</v>
      </c>
      <c r="S3" s="68" t="s">
        <v>55</v>
      </c>
      <c r="T3" s="69">
        <v>268</v>
      </c>
      <c r="U3" s="68" t="s">
        <v>56</v>
      </c>
      <c r="V3" s="68" t="s">
        <v>45</v>
      </c>
      <c r="W3" s="70">
        <v>75</v>
      </c>
      <c r="X3" s="68" t="s">
        <v>57</v>
      </c>
      <c r="Y3" s="71">
        <v>536.1</v>
      </c>
      <c r="Z3" s="72">
        <v>40207.5</v>
      </c>
      <c r="AA3" s="72"/>
      <c r="AB3" s="72">
        <v>40207.5</v>
      </c>
    </row>
    <row r="4" spans="2:29" x14ac:dyDescent="0.25">
      <c r="B4" s="34">
        <v>45536</v>
      </c>
      <c r="C4" s="1">
        <v>5359</v>
      </c>
      <c r="D4" s="2"/>
      <c r="E4" s="35">
        <v>14.4</v>
      </c>
      <c r="F4" s="36">
        <f>E4*C4</f>
        <v>77169.600000000006</v>
      </c>
      <c r="G4" s="37"/>
      <c r="H4" s="38" t="s">
        <v>4</v>
      </c>
      <c r="I4" s="39"/>
      <c r="J4" s="40">
        <v>18771.699999999255</v>
      </c>
      <c r="P4" s="67">
        <v>45472</v>
      </c>
      <c r="Q4" s="68" t="s">
        <v>54</v>
      </c>
      <c r="R4" s="67">
        <v>45517</v>
      </c>
      <c r="S4" s="68" t="s">
        <v>55</v>
      </c>
      <c r="T4" s="69">
        <v>272</v>
      </c>
      <c r="U4" s="68" t="s">
        <v>56</v>
      </c>
      <c r="V4" s="68" t="s">
        <v>45</v>
      </c>
      <c r="W4" s="70">
        <v>21</v>
      </c>
      <c r="X4" s="68" t="s">
        <v>57</v>
      </c>
      <c r="Y4" s="71">
        <v>536.1</v>
      </c>
      <c r="Z4" s="72">
        <v>11258.1</v>
      </c>
      <c r="AA4" s="72"/>
      <c r="AB4" s="72">
        <v>11258.1</v>
      </c>
    </row>
    <row r="5" spans="2:29" x14ac:dyDescent="0.25">
      <c r="B5" s="34">
        <v>45537</v>
      </c>
      <c r="C5" s="1">
        <v>5262</v>
      </c>
      <c r="D5" s="2"/>
      <c r="E5" s="35">
        <v>14.4</v>
      </c>
      <c r="F5" s="36">
        <f t="shared" ref="F5:F34" si="0">E5*C5</f>
        <v>75772.800000000003</v>
      </c>
      <c r="G5" s="9" t="s">
        <v>5</v>
      </c>
      <c r="H5" s="38"/>
      <c r="I5" s="39"/>
      <c r="J5" s="40">
        <f>(F36+F37)*I5</f>
        <v>0</v>
      </c>
      <c r="P5" s="67">
        <v>45472</v>
      </c>
      <c r="Q5" s="68" t="s">
        <v>54</v>
      </c>
      <c r="R5" s="67">
        <v>45517</v>
      </c>
      <c r="S5" s="68" t="s">
        <v>55</v>
      </c>
      <c r="T5" s="69">
        <v>275</v>
      </c>
      <c r="U5" s="68" t="s">
        <v>56</v>
      </c>
      <c r="V5" s="68" t="s">
        <v>46</v>
      </c>
      <c r="W5" s="70">
        <v>40</v>
      </c>
      <c r="X5" s="68" t="s">
        <v>57</v>
      </c>
      <c r="Y5" s="71">
        <v>516.6</v>
      </c>
      <c r="Z5" s="72">
        <v>20664</v>
      </c>
      <c r="AA5" s="72"/>
      <c r="AB5" s="72">
        <v>20664</v>
      </c>
    </row>
    <row r="6" spans="2:29" x14ac:dyDescent="0.25">
      <c r="B6" s="34">
        <v>45538</v>
      </c>
      <c r="C6" s="1">
        <v>5262</v>
      </c>
      <c r="D6" s="2"/>
      <c r="E6" s="35">
        <v>14.4</v>
      </c>
      <c r="F6" s="36">
        <f t="shared" si="0"/>
        <v>75772.800000000003</v>
      </c>
      <c r="G6" s="37" t="s">
        <v>42</v>
      </c>
      <c r="H6" s="38"/>
      <c r="I6" s="39"/>
      <c r="J6" s="40"/>
      <c r="P6" s="67">
        <v>45472</v>
      </c>
      <c r="Q6" s="68" t="s">
        <v>54</v>
      </c>
      <c r="R6" s="67">
        <v>45517</v>
      </c>
      <c r="S6" s="68" t="s">
        <v>55</v>
      </c>
      <c r="T6" s="69">
        <v>275</v>
      </c>
      <c r="U6" s="68" t="s">
        <v>56</v>
      </c>
      <c r="V6" s="68" t="s">
        <v>47</v>
      </c>
      <c r="W6" s="70">
        <v>216</v>
      </c>
      <c r="X6" s="68" t="s">
        <v>57</v>
      </c>
      <c r="Y6" s="71">
        <v>512.5</v>
      </c>
      <c r="Z6" s="72">
        <v>110700</v>
      </c>
      <c r="AA6" s="72"/>
      <c r="AB6" s="72">
        <v>110700</v>
      </c>
    </row>
    <row r="7" spans="2:29" x14ac:dyDescent="0.25">
      <c r="B7" s="34">
        <v>45539</v>
      </c>
      <c r="C7" s="1">
        <v>5281</v>
      </c>
      <c r="D7" s="2"/>
      <c r="E7" s="35">
        <v>14.4</v>
      </c>
      <c r="F7" s="36">
        <f t="shared" si="0"/>
        <v>76046.400000000009</v>
      </c>
      <c r="G7" s="37" t="s">
        <v>43</v>
      </c>
      <c r="H7" s="38"/>
      <c r="I7" s="39"/>
      <c r="J7" s="40"/>
      <c r="P7" s="67">
        <v>45472</v>
      </c>
      <c r="Q7" s="68" t="s">
        <v>54</v>
      </c>
      <c r="R7" s="67">
        <v>45517</v>
      </c>
      <c r="S7" s="68" t="s">
        <v>55</v>
      </c>
      <c r="T7" s="69">
        <v>295</v>
      </c>
      <c r="U7" s="68" t="s">
        <v>56</v>
      </c>
      <c r="V7" s="68" t="s">
        <v>45</v>
      </c>
      <c r="W7" s="70">
        <v>200</v>
      </c>
      <c r="X7" s="68" t="s">
        <v>57</v>
      </c>
      <c r="Y7" s="71">
        <v>529.5</v>
      </c>
      <c r="Z7" s="39">
        <f>(Y7*W7)</f>
        <v>105900</v>
      </c>
      <c r="AA7" s="39"/>
      <c r="AB7" s="72">
        <v>105900</v>
      </c>
    </row>
    <row r="8" spans="2:29" x14ac:dyDescent="0.25">
      <c r="B8" s="34">
        <v>45540</v>
      </c>
      <c r="C8" s="1">
        <v>5146</v>
      </c>
      <c r="D8" s="2"/>
      <c r="E8" s="35">
        <v>14.4</v>
      </c>
      <c r="F8" s="36">
        <f t="shared" si="0"/>
        <v>74102.400000000009</v>
      </c>
      <c r="G8" s="41">
        <v>45472</v>
      </c>
      <c r="H8" s="42" t="s">
        <v>45</v>
      </c>
      <c r="I8" s="5">
        <v>75</v>
      </c>
      <c r="J8" s="43">
        <v>40207.5</v>
      </c>
      <c r="P8" s="14"/>
      <c r="Q8" s="14"/>
      <c r="R8" s="14"/>
      <c r="S8" s="14"/>
      <c r="T8" s="14"/>
      <c r="U8" s="14"/>
      <c r="V8" s="73" t="s">
        <v>58</v>
      </c>
      <c r="W8" s="14"/>
      <c r="X8" s="14"/>
      <c r="Y8" s="14"/>
      <c r="Z8" s="14"/>
      <c r="AA8" s="14"/>
      <c r="AB8" s="74">
        <v>-288729.59999999998</v>
      </c>
    </row>
    <row r="9" spans="2:29" x14ac:dyDescent="0.25">
      <c r="B9" s="34">
        <v>45541</v>
      </c>
      <c r="C9" s="1">
        <v>5378</v>
      </c>
      <c r="D9" s="2"/>
      <c r="E9" s="35">
        <v>14.4</v>
      </c>
      <c r="F9" s="36">
        <f t="shared" si="0"/>
        <v>77443.199999999997</v>
      </c>
      <c r="G9" s="41">
        <v>45472</v>
      </c>
      <c r="H9" s="42" t="s">
        <v>45</v>
      </c>
      <c r="I9" s="5">
        <v>21</v>
      </c>
      <c r="J9" s="43">
        <v>11258.1</v>
      </c>
      <c r="P9" s="75">
        <v>45490</v>
      </c>
      <c r="Q9" s="76" t="s">
        <v>54</v>
      </c>
      <c r="R9" s="75">
        <v>45535</v>
      </c>
      <c r="S9" s="76" t="s">
        <v>59</v>
      </c>
      <c r="T9" s="77">
        <v>177</v>
      </c>
      <c r="U9" s="76" t="s">
        <v>56</v>
      </c>
      <c r="V9" s="76" t="s">
        <v>45</v>
      </c>
      <c r="W9" s="78">
        <v>410</v>
      </c>
      <c r="X9" s="79" t="s">
        <v>57</v>
      </c>
      <c r="Y9" s="80">
        <v>528.9</v>
      </c>
      <c r="Z9" s="5">
        <v>216849</v>
      </c>
      <c r="AA9" s="5"/>
      <c r="AB9" s="81">
        <v>216849</v>
      </c>
    </row>
    <row r="10" spans="2:29" x14ac:dyDescent="0.25">
      <c r="B10" s="34">
        <v>45542</v>
      </c>
      <c r="C10" s="1">
        <v>5339</v>
      </c>
      <c r="D10" s="2"/>
      <c r="E10" s="35">
        <v>14.4</v>
      </c>
      <c r="F10" s="36">
        <f t="shared" si="0"/>
        <v>76881.600000000006</v>
      </c>
      <c r="G10" s="41">
        <v>45472</v>
      </c>
      <c r="H10" s="42" t="s">
        <v>46</v>
      </c>
      <c r="I10" s="5">
        <v>40</v>
      </c>
      <c r="J10" s="43">
        <v>20664</v>
      </c>
      <c r="P10" s="75">
        <v>45490</v>
      </c>
      <c r="Q10" s="76" t="s">
        <v>54</v>
      </c>
      <c r="R10" s="75">
        <v>45535</v>
      </c>
      <c r="S10" s="76" t="s">
        <v>59</v>
      </c>
      <c r="T10" s="77">
        <v>177</v>
      </c>
      <c r="U10" s="76" t="s">
        <v>56</v>
      </c>
      <c r="V10" s="76" t="s">
        <v>47</v>
      </c>
      <c r="W10" s="78">
        <v>80</v>
      </c>
      <c r="X10" s="79" t="s">
        <v>57</v>
      </c>
      <c r="Y10" s="80">
        <v>512.5</v>
      </c>
      <c r="Z10" s="5">
        <v>41000</v>
      </c>
      <c r="AA10" s="5"/>
      <c r="AB10" s="81">
        <v>41000</v>
      </c>
    </row>
    <row r="11" spans="2:29" x14ac:dyDescent="0.25">
      <c r="B11" s="34">
        <v>45543</v>
      </c>
      <c r="C11" s="1">
        <v>5398</v>
      </c>
      <c r="D11" s="2"/>
      <c r="E11" s="35">
        <v>14.4</v>
      </c>
      <c r="F11" s="36">
        <f t="shared" si="0"/>
        <v>77731.199999999997</v>
      </c>
      <c r="G11" s="41">
        <v>45472</v>
      </c>
      <c r="H11" s="42" t="s">
        <v>47</v>
      </c>
      <c r="I11" s="5">
        <v>216</v>
      </c>
      <c r="J11" s="43">
        <v>110700</v>
      </c>
      <c r="P11" s="75">
        <v>45490</v>
      </c>
      <c r="Q11" s="76" t="s">
        <v>54</v>
      </c>
      <c r="R11" s="75">
        <v>45535</v>
      </c>
      <c r="S11" s="76" t="s">
        <v>59</v>
      </c>
      <c r="T11" s="77">
        <v>177</v>
      </c>
      <c r="U11" s="76" t="s">
        <v>56</v>
      </c>
      <c r="V11" s="76" t="s">
        <v>60</v>
      </c>
      <c r="W11" s="78">
        <v>40</v>
      </c>
      <c r="X11" s="79" t="s">
        <v>57</v>
      </c>
      <c r="Y11" s="80">
        <v>454.1</v>
      </c>
      <c r="Z11" s="5">
        <v>18164</v>
      </c>
      <c r="AA11" s="5"/>
      <c r="AB11" s="81">
        <v>18164</v>
      </c>
    </row>
    <row r="12" spans="2:29" x14ac:dyDescent="0.25">
      <c r="B12" s="34">
        <v>45544</v>
      </c>
      <c r="C12" s="1">
        <v>5320</v>
      </c>
      <c r="D12" s="2"/>
      <c r="E12" s="35">
        <v>14.4</v>
      </c>
      <c r="F12" s="36">
        <f t="shared" si="0"/>
        <v>76608</v>
      </c>
      <c r="G12" s="41">
        <v>45472</v>
      </c>
      <c r="H12" s="42" t="s">
        <v>45</v>
      </c>
      <c r="I12" s="5">
        <v>200</v>
      </c>
      <c r="J12" s="43">
        <v>105900</v>
      </c>
      <c r="P12" s="75">
        <v>45504</v>
      </c>
      <c r="Q12" s="76" t="s">
        <v>61</v>
      </c>
      <c r="R12" s="75">
        <v>45534</v>
      </c>
      <c r="S12" s="76" t="s">
        <v>59</v>
      </c>
      <c r="T12" s="77">
        <v>249</v>
      </c>
      <c r="U12" s="76" t="s">
        <v>56</v>
      </c>
      <c r="V12" s="76" t="s">
        <v>45</v>
      </c>
      <c r="W12" s="78">
        <v>175</v>
      </c>
      <c r="X12" s="79" t="s">
        <v>57</v>
      </c>
      <c r="Y12" s="80">
        <v>529</v>
      </c>
      <c r="Z12" s="5">
        <v>92575</v>
      </c>
      <c r="AA12" s="5"/>
      <c r="AB12" s="81">
        <v>92575</v>
      </c>
    </row>
    <row r="13" spans="2:29" x14ac:dyDescent="0.25">
      <c r="B13" s="34">
        <v>45545</v>
      </c>
      <c r="C13" s="1">
        <v>5281</v>
      </c>
      <c r="D13" s="2"/>
      <c r="E13" s="35">
        <v>14.4</v>
      </c>
      <c r="F13" s="36">
        <f t="shared" si="0"/>
        <v>76046.400000000009</v>
      </c>
      <c r="G13" s="41">
        <v>45572</v>
      </c>
      <c r="H13" s="42" t="s">
        <v>48</v>
      </c>
      <c r="I13" s="5"/>
      <c r="J13" s="43">
        <v>300000</v>
      </c>
      <c r="P13" s="75">
        <v>45504</v>
      </c>
      <c r="Q13" s="76" t="s">
        <v>61</v>
      </c>
      <c r="R13" s="75">
        <v>45534</v>
      </c>
      <c r="S13" s="76" t="s">
        <v>59</v>
      </c>
      <c r="T13" s="77">
        <v>249</v>
      </c>
      <c r="U13" s="76" t="s">
        <v>56</v>
      </c>
      <c r="V13" s="76" t="s">
        <v>60</v>
      </c>
      <c r="W13" s="78">
        <v>45</v>
      </c>
      <c r="X13" s="79" t="s">
        <v>57</v>
      </c>
      <c r="Y13" s="80">
        <v>454</v>
      </c>
      <c r="Z13" s="5">
        <v>20430</v>
      </c>
      <c r="AA13" s="5"/>
      <c r="AB13" s="81">
        <v>20430</v>
      </c>
    </row>
    <row r="14" spans="2:29" x14ac:dyDescent="0.25">
      <c r="B14" s="34">
        <v>45546</v>
      </c>
      <c r="C14" s="1">
        <v>5242</v>
      </c>
      <c r="D14" s="2"/>
      <c r="E14" s="35">
        <v>14.4</v>
      </c>
      <c r="F14" s="36">
        <f t="shared" si="0"/>
        <v>75484.800000000003</v>
      </c>
      <c r="G14" s="41"/>
      <c r="H14" s="42" t="s">
        <v>49</v>
      </c>
      <c r="I14" s="5"/>
      <c r="J14" s="43">
        <v>26022.01</v>
      </c>
      <c r="P14" s="75">
        <v>45504</v>
      </c>
      <c r="Q14" s="76" t="s">
        <v>54</v>
      </c>
      <c r="R14" s="75">
        <v>45549</v>
      </c>
      <c r="S14" s="76" t="s">
        <v>59</v>
      </c>
      <c r="T14" s="77">
        <v>205</v>
      </c>
      <c r="U14" s="76" t="s">
        <v>56</v>
      </c>
      <c r="V14" s="76" t="s">
        <v>62</v>
      </c>
      <c r="W14" s="78">
        <v>50</v>
      </c>
      <c r="X14" s="79" t="s">
        <v>57</v>
      </c>
      <c r="Y14" s="80">
        <v>520</v>
      </c>
      <c r="Z14" s="5">
        <v>26000</v>
      </c>
      <c r="AA14" s="5"/>
      <c r="AB14" s="81">
        <v>26000</v>
      </c>
    </row>
    <row r="15" spans="2:29" x14ac:dyDescent="0.25">
      <c r="B15" s="34">
        <v>45547</v>
      </c>
      <c r="C15" s="1">
        <v>5398</v>
      </c>
      <c r="D15" s="2"/>
      <c r="E15" s="35">
        <v>14.4</v>
      </c>
      <c r="F15" s="36">
        <f t="shared" si="0"/>
        <v>77731.199999999997</v>
      </c>
      <c r="G15" s="41"/>
      <c r="H15" s="42" t="s">
        <v>50</v>
      </c>
      <c r="I15" s="5"/>
      <c r="J15" s="43">
        <v>-2390.09</v>
      </c>
      <c r="P15" s="14"/>
      <c r="Q15" s="14"/>
      <c r="R15" s="14"/>
      <c r="S15" s="14"/>
      <c r="T15" s="14"/>
      <c r="U15" s="14"/>
      <c r="V15" s="73" t="s">
        <v>63</v>
      </c>
      <c r="W15" s="14"/>
      <c r="X15" s="14"/>
      <c r="Y15" s="14"/>
      <c r="Z15" s="14"/>
      <c r="AA15" s="14"/>
      <c r="AB15" s="74"/>
    </row>
    <row r="16" spans="2:29" x14ac:dyDescent="0.25">
      <c r="B16" s="34">
        <v>45548</v>
      </c>
      <c r="C16" s="1">
        <v>4932</v>
      </c>
      <c r="D16" s="2"/>
      <c r="E16" s="35">
        <v>14.4</v>
      </c>
      <c r="F16" s="36">
        <f t="shared" si="0"/>
        <v>71020.800000000003</v>
      </c>
      <c r="G16" s="41"/>
      <c r="H16" s="42" t="s">
        <v>51</v>
      </c>
      <c r="I16" s="5"/>
      <c r="J16" s="43">
        <v>7908.75</v>
      </c>
      <c r="P16" s="82">
        <v>45535</v>
      </c>
      <c r="Q16" s="83" t="s">
        <v>64</v>
      </c>
      <c r="R16" s="82">
        <v>45550</v>
      </c>
      <c r="S16" s="83" t="s">
        <v>59</v>
      </c>
      <c r="T16" s="84">
        <v>339</v>
      </c>
      <c r="U16" s="83" t="s">
        <v>56</v>
      </c>
      <c r="V16" s="83" t="s">
        <v>45</v>
      </c>
      <c r="W16" s="85">
        <v>100</v>
      </c>
      <c r="X16" s="85"/>
      <c r="Y16" s="86">
        <v>529</v>
      </c>
      <c r="Z16" s="87">
        <v>52900</v>
      </c>
      <c r="AA16" s="88"/>
      <c r="AB16" s="87">
        <v>52900</v>
      </c>
    </row>
    <row r="17" spans="2:28" x14ac:dyDescent="0.25">
      <c r="B17" s="34">
        <v>45549</v>
      </c>
      <c r="C17" s="1">
        <v>5106</v>
      </c>
      <c r="D17" s="2"/>
      <c r="E17" s="35">
        <v>14.4</v>
      </c>
      <c r="F17" s="36">
        <f t="shared" si="0"/>
        <v>73526.400000000009</v>
      </c>
      <c r="G17" s="41"/>
      <c r="H17" s="42" t="s">
        <v>52</v>
      </c>
      <c r="I17" s="5"/>
      <c r="J17" s="43">
        <v>407.8</v>
      </c>
      <c r="P17" s="82">
        <v>45535</v>
      </c>
      <c r="Q17" s="83" t="s">
        <v>64</v>
      </c>
      <c r="R17" s="82">
        <v>45550</v>
      </c>
      <c r="S17" s="83" t="s">
        <v>65</v>
      </c>
      <c r="T17" s="84">
        <v>25</v>
      </c>
      <c r="U17" s="83" t="s">
        <v>56</v>
      </c>
      <c r="V17" s="83" t="s">
        <v>66</v>
      </c>
      <c r="W17" s="85">
        <v>20</v>
      </c>
      <c r="X17" s="85"/>
      <c r="Y17" s="86">
        <v>597</v>
      </c>
      <c r="Z17" s="87">
        <v>11940</v>
      </c>
      <c r="AA17" s="88"/>
      <c r="AB17" s="87">
        <v>11940</v>
      </c>
    </row>
    <row r="18" spans="2:28" x14ac:dyDescent="0.25">
      <c r="B18" s="34">
        <v>45550</v>
      </c>
      <c r="C18" s="1">
        <v>5281</v>
      </c>
      <c r="D18" s="2"/>
      <c r="E18" s="35">
        <v>14.4</v>
      </c>
      <c r="F18" s="36">
        <f t="shared" si="0"/>
        <v>76046.400000000009</v>
      </c>
      <c r="G18" s="41">
        <v>45575</v>
      </c>
      <c r="H18" s="42" t="s">
        <v>53</v>
      </c>
      <c r="I18" s="5"/>
      <c r="J18" s="43">
        <v>350000</v>
      </c>
      <c r="P18" s="82">
        <v>45535</v>
      </c>
      <c r="Q18" s="83" t="s">
        <v>64</v>
      </c>
      <c r="R18" s="82">
        <v>45550</v>
      </c>
      <c r="S18" s="83" t="s">
        <v>65</v>
      </c>
      <c r="T18" s="84">
        <v>25</v>
      </c>
      <c r="U18" s="83" t="s">
        <v>56</v>
      </c>
      <c r="V18" s="83" t="s">
        <v>62</v>
      </c>
      <c r="W18" s="85">
        <v>100</v>
      </c>
      <c r="X18" s="85"/>
      <c r="Y18" s="86">
        <v>520</v>
      </c>
      <c r="Z18" s="87">
        <v>52000</v>
      </c>
      <c r="AA18" s="88"/>
      <c r="AB18" s="87">
        <v>52000</v>
      </c>
    </row>
    <row r="19" spans="2:28" x14ac:dyDescent="0.25">
      <c r="B19" s="34">
        <v>45551</v>
      </c>
      <c r="C19" s="1">
        <v>5300</v>
      </c>
      <c r="D19" s="2"/>
      <c r="E19" s="35">
        <v>14.4</v>
      </c>
      <c r="F19" s="36">
        <f t="shared" si="0"/>
        <v>76320</v>
      </c>
      <c r="G19" s="41">
        <v>45583</v>
      </c>
      <c r="H19" s="42" t="s">
        <v>53</v>
      </c>
      <c r="I19" s="5"/>
      <c r="J19" s="43">
        <v>350000</v>
      </c>
      <c r="P19" s="82">
        <v>45535</v>
      </c>
      <c r="Q19" s="83" t="s">
        <v>64</v>
      </c>
      <c r="R19" s="82">
        <v>45550</v>
      </c>
      <c r="S19" s="83" t="s">
        <v>65</v>
      </c>
      <c r="T19" s="84">
        <v>25</v>
      </c>
      <c r="U19" s="83" t="s">
        <v>56</v>
      </c>
      <c r="V19" s="83" t="s">
        <v>67</v>
      </c>
      <c r="W19" s="85">
        <v>70</v>
      </c>
      <c r="X19" s="85"/>
      <c r="Y19" s="86">
        <v>554</v>
      </c>
      <c r="Z19" s="87">
        <v>38780</v>
      </c>
      <c r="AA19" s="88"/>
      <c r="AB19" s="87">
        <v>38780</v>
      </c>
    </row>
    <row r="20" spans="2:28" x14ac:dyDescent="0.25">
      <c r="B20" s="34">
        <v>45552</v>
      </c>
      <c r="C20" s="1">
        <v>5300</v>
      </c>
      <c r="D20" s="2"/>
      <c r="E20" s="35">
        <v>14.4</v>
      </c>
      <c r="F20" s="36">
        <f t="shared" si="0"/>
        <v>76320</v>
      </c>
      <c r="G20" s="41">
        <v>45593</v>
      </c>
      <c r="H20" s="42" t="s">
        <v>53</v>
      </c>
      <c r="I20" s="5"/>
      <c r="J20" s="43">
        <v>1068816.49</v>
      </c>
      <c r="P20" s="82">
        <v>45535</v>
      </c>
      <c r="Q20" s="83" t="s">
        <v>64</v>
      </c>
      <c r="R20" s="82">
        <v>45550</v>
      </c>
      <c r="S20" s="83" t="s">
        <v>65</v>
      </c>
      <c r="T20" s="84">
        <v>25</v>
      </c>
      <c r="U20" s="83" t="s">
        <v>56</v>
      </c>
      <c r="V20" s="83" t="s">
        <v>45</v>
      </c>
      <c r="W20" s="85">
        <v>200</v>
      </c>
      <c r="X20" s="85"/>
      <c r="Y20" s="86">
        <v>529</v>
      </c>
      <c r="Z20" s="87">
        <v>105800</v>
      </c>
      <c r="AA20" s="88"/>
      <c r="AB20" s="87">
        <v>105800</v>
      </c>
    </row>
    <row r="21" spans="2:28" x14ac:dyDescent="0.25">
      <c r="B21" s="34">
        <v>45553</v>
      </c>
      <c r="C21" s="1">
        <v>5339</v>
      </c>
      <c r="D21" s="2"/>
      <c r="E21" s="35">
        <v>14.4</v>
      </c>
      <c r="F21" s="36">
        <f t="shared" si="0"/>
        <v>76881.600000000006</v>
      </c>
      <c r="G21" s="41"/>
      <c r="H21" s="42"/>
      <c r="I21" s="5"/>
      <c r="J21" s="43"/>
      <c r="P21" s="5"/>
      <c r="Q21" s="5"/>
      <c r="R21" s="5"/>
      <c r="S21" s="5"/>
      <c r="T21" s="5"/>
      <c r="U21" s="5"/>
      <c r="V21" s="5" t="s">
        <v>68</v>
      </c>
      <c r="W21" s="5"/>
      <c r="X21" s="5"/>
      <c r="Y21" s="5"/>
      <c r="Z21" s="5"/>
      <c r="AA21" s="5"/>
      <c r="AB21" s="6"/>
    </row>
    <row r="22" spans="2:28" x14ac:dyDescent="0.25">
      <c r="B22" s="34">
        <v>45554</v>
      </c>
      <c r="C22" s="1">
        <v>5417</v>
      </c>
      <c r="D22" s="2"/>
      <c r="E22" s="35">
        <v>14.4</v>
      </c>
      <c r="F22" s="36">
        <f t="shared" si="0"/>
        <v>78004.800000000003</v>
      </c>
      <c r="G22" s="41"/>
      <c r="H22" s="42"/>
      <c r="I22" s="5"/>
      <c r="J22" s="43"/>
      <c r="P22" s="89">
        <v>45565</v>
      </c>
      <c r="Q22" s="90" t="s">
        <v>64</v>
      </c>
      <c r="R22" s="89">
        <v>45580</v>
      </c>
      <c r="S22" s="90" t="s">
        <v>59</v>
      </c>
      <c r="T22" s="91">
        <v>440</v>
      </c>
      <c r="U22" s="90" t="s">
        <v>56</v>
      </c>
      <c r="V22" s="90" t="s">
        <v>45</v>
      </c>
      <c r="W22" s="2">
        <v>333</v>
      </c>
      <c r="X22" s="2"/>
      <c r="Y22" s="92">
        <v>529</v>
      </c>
      <c r="Z22" s="93">
        <v>176157</v>
      </c>
      <c r="AA22" s="93"/>
      <c r="AB22" s="93">
        <v>176157</v>
      </c>
    </row>
    <row r="23" spans="2:28" x14ac:dyDescent="0.25">
      <c r="B23" s="34">
        <v>45555</v>
      </c>
      <c r="C23" s="1">
        <v>5320</v>
      </c>
      <c r="D23" s="2"/>
      <c r="E23" s="35">
        <v>14.4</v>
      </c>
      <c r="F23" s="36">
        <f t="shared" si="0"/>
        <v>76608</v>
      </c>
      <c r="G23" s="41"/>
      <c r="H23" s="42"/>
      <c r="I23" s="5"/>
      <c r="J23" s="43"/>
      <c r="P23" s="89">
        <v>45565</v>
      </c>
      <c r="Q23" s="90" t="s">
        <v>64</v>
      </c>
      <c r="R23" s="89">
        <v>45580</v>
      </c>
      <c r="S23" s="90" t="s">
        <v>59</v>
      </c>
      <c r="T23" s="91">
        <v>440</v>
      </c>
      <c r="U23" s="90" t="s">
        <v>56</v>
      </c>
      <c r="V23" s="90" t="s">
        <v>60</v>
      </c>
      <c r="W23" s="2">
        <v>50</v>
      </c>
      <c r="X23" s="2"/>
      <c r="Y23" s="92">
        <v>465</v>
      </c>
      <c r="Z23" s="93">
        <v>23250</v>
      </c>
      <c r="AA23" s="93"/>
      <c r="AB23" s="93">
        <v>23250</v>
      </c>
    </row>
    <row r="24" spans="2:28" x14ac:dyDescent="0.25">
      <c r="B24" s="34">
        <v>45556</v>
      </c>
      <c r="C24" s="1">
        <v>5417</v>
      </c>
      <c r="D24" s="2"/>
      <c r="E24" s="35">
        <v>14.4</v>
      </c>
      <c r="F24" s="36">
        <f t="shared" si="0"/>
        <v>78004.800000000003</v>
      </c>
      <c r="G24" s="41"/>
      <c r="H24" s="42"/>
      <c r="I24" s="5"/>
      <c r="J24" s="43"/>
      <c r="P24" s="89">
        <v>45565</v>
      </c>
      <c r="Q24" s="90" t="s">
        <v>64</v>
      </c>
      <c r="R24" s="89">
        <v>45580</v>
      </c>
      <c r="S24" s="90" t="s">
        <v>59</v>
      </c>
      <c r="T24" s="91">
        <v>462</v>
      </c>
      <c r="U24" s="90" t="s">
        <v>56</v>
      </c>
      <c r="V24" s="90" t="s">
        <v>66</v>
      </c>
      <c r="W24" s="2">
        <v>50</v>
      </c>
      <c r="X24" s="2"/>
      <c r="Y24" s="92">
        <v>612</v>
      </c>
      <c r="Z24" s="93">
        <v>30600</v>
      </c>
      <c r="AA24" s="93"/>
      <c r="AB24" s="93">
        <v>30600</v>
      </c>
    </row>
    <row r="25" spans="2:28" x14ac:dyDescent="0.25">
      <c r="B25" s="34">
        <v>45557</v>
      </c>
      <c r="C25" s="1">
        <v>5320</v>
      </c>
      <c r="D25" s="2"/>
      <c r="E25" s="35">
        <v>14.4</v>
      </c>
      <c r="F25" s="36">
        <f t="shared" si="0"/>
        <v>76608</v>
      </c>
      <c r="G25" s="41"/>
      <c r="H25" s="42"/>
      <c r="I25" s="5"/>
      <c r="J25" s="43"/>
      <c r="P25" s="89">
        <v>45565</v>
      </c>
      <c r="Q25" s="90" t="s">
        <v>64</v>
      </c>
      <c r="R25" s="89">
        <v>45580</v>
      </c>
      <c r="S25" s="90" t="s">
        <v>59</v>
      </c>
      <c r="T25" s="91">
        <v>462</v>
      </c>
      <c r="U25" s="90" t="s">
        <v>56</v>
      </c>
      <c r="V25" s="90" t="s">
        <v>62</v>
      </c>
      <c r="W25" s="2">
        <v>50</v>
      </c>
      <c r="X25" s="2"/>
      <c r="Y25" s="92">
        <v>550</v>
      </c>
      <c r="Z25" s="93">
        <v>27500</v>
      </c>
      <c r="AA25" s="93"/>
      <c r="AB25" s="93">
        <v>27500</v>
      </c>
    </row>
    <row r="26" spans="2:28" x14ac:dyDescent="0.25">
      <c r="B26" s="34">
        <v>45558</v>
      </c>
      <c r="C26" s="1">
        <v>5339</v>
      </c>
      <c r="D26" s="2"/>
      <c r="E26" s="35">
        <v>14.4</v>
      </c>
      <c r="F26" s="36">
        <f t="shared" si="0"/>
        <v>76881.600000000006</v>
      </c>
      <c r="G26" s="41"/>
      <c r="H26" s="42"/>
      <c r="I26" s="5"/>
      <c r="J26" s="43"/>
      <c r="P26" s="89">
        <v>45565</v>
      </c>
      <c r="Q26" s="90" t="s">
        <v>64</v>
      </c>
      <c r="R26" s="89">
        <v>45580</v>
      </c>
      <c r="S26" s="90" t="s">
        <v>59</v>
      </c>
      <c r="T26" s="91">
        <v>462</v>
      </c>
      <c r="U26" s="90" t="s">
        <v>56</v>
      </c>
      <c r="V26" s="90" t="s">
        <v>67</v>
      </c>
      <c r="W26" s="2">
        <v>50</v>
      </c>
      <c r="X26" s="2"/>
      <c r="Y26" s="92">
        <v>570</v>
      </c>
      <c r="Z26" s="93">
        <v>28500</v>
      </c>
      <c r="AA26" s="93"/>
      <c r="AB26" s="93">
        <v>28500</v>
      </c>
    </row>
    <row r="27" spans="2:28" x14ac:dyDescent="0.25">
      <c r="B27" s="34">
        <v>45559</v>
      </c>
      <c r="C27" s="1">
        <v>5300</v>
      </c>
      <c r="D27" s="2"/>
      <c r="E27" s="35">
        <v>14.4</v>
      </c>
      <c r="F27" s="36">
        <f t="shared" si="0"/>
        <v>76320</v>
      </c>
      <c r="G27" s="41"/>
      <c r="H27" s="42"/>
      <c r="I27" s="5"/>
      <c r="J27" s="43"/>
      <c r="M27" s="5"/>
      <c r="N27" s="6"/>
      <c r="P27" s="89">
        <v>45565</v>
      </c>
      <c r="Q27" s="90" t="s">
        <v>64</v>
      </c>
      <c r="R27" s="89">
        <v>45580</v>
      </c>
      <c r="S27" s="90" t="s">
        <v>59</v>
      </c>
      <c r="T27" s="91">
        <v>462</v>
      </c>
      <c r="U27" s="90" t="s">
        <v>56</v>
      </c>
      <c r="V27" s="90" t="s">
        <v>69</v>
      </c>
      <c r="W27" s="2">
        <v>50</v>
      </c>
      <c r="X27" s="2"/>
      <c r="Y27" s="92">
        <v>503</v>
      </c>
      <c r="Z27" s="93">
        <v>25150</v>
      </c>
      <c r="AA27" s="93"/>
      <c r="AB27" s="93">
        <v>25150</v>
      </c>
    </row>
    <row r="28" spans="2:28" x14ac:dyDescent="0.25">
      <c r="B28" s="34">
        <v>45560</v>
      </c>
      <c r="C28" s="1">
        <v>5359</v>
      </c>
      <c r="D28" s="2"/>
      <c r="E28" s="35">
        <v>14.4</v>
      </c>
      <c r="F28" s="36">
        <f t="shared" si="0"/>
        <v>77169.600000000006</v>
      </c>
      <c r="G28" s="44"/>
      <c r="H28" s="42"/>
      <c r="I28" s="5"/>
      <c r="J28" s="43"/>
      <c r="M28" s="5"/>
      <c r="N28" s="6"/>
      <c r="P28" s="89">
        <v>45565</v>
      </c>
      <c r="Q28" s="90" t="s">
        <v>64</v>
      </c>
      <c r="R28" s="89">
        <v>45580</v>
      </c>
      <c r="S28" s="90" t="s">
        <v>59</v>
      </c>
      <c r="T28" s="91">
        <v>462</v>
      </c>
      <c r="U28" s="90" t="s">
        <v>56</v>
      </c>
      <c r="V28" s="90" t="s">
        <v>70</v>
      </c>
      <c r="W28" s="2">
        <v>50</v>
      </c>
      <c r="X28" s="2"/>
      <c r="Y28" s="92">
        <v>512</v>
      </c>
      <c r="Z28" s="93">
        <v>25600</v>
      </c>
      <c r="AA28" s="93"/>
      <c r="AB28" s="93">
        <v>25600</v>
      </c>
    </row>
    <row r="29" spans="2:28" x14ac:dyDescent="0.25">
      <c r="B29" s="34">
        <v>45561</v>
      </c>
      <c r="C29" s="1">
        <v>5379</v>
      </c>
      <c r="D29" s="2"/>
      <c r="E29" s="35">
        <v>14.4</v>
      </c>
      <c r="F29" s="36">
        <f t="shared" si="0"/>
        <v>77457.600000000006</v>
      </c>
      <c r="G29" s="44"/>
      <c r="H29" s="42"/>
      <c r="I29" s="5"/>
      <c r="J29" s="43"/>
      <c r="M29" s="5"/>
      <c r="N29" s="6"/>
      <c r="P29" s="89">
        <v>45565</v>
      </c>
      <c r="Q29" s="90" t="s">
        <v>64</v>
      </c>
      <c r="R29" s="89">
        <v>45580</v>
      </c>
      <c r="S29" s="90" t="s">
        <v>59</v>
      </c>
      <c r="T29" s="91">
        <v>462</v>
      </c>
      <c r="U29" s="90" t="s">
        <v>56</v>
      </c>
      <c r="V29" s="90" t="s">
        <v>60</v>
      </c>
      <c r="W29" s="2">
        <v>50</v>
      </c>
      <c r="X29" s="2"/>
      <c r="Y29" s="92">
        <v>488</v>
      </c>
      <c r="Z29" s="93">
        <v>24400</v>
      </c>
      <c r="AA29" s="93"/>
      <c r="AB29" s="93">
        <v>24400</v>
      </c>
    </row>
    <row r="30" spans="2:28" x14ac:dyDescent="0.25">
      <c r="B30" s="34">
        <v>45562</v>
      </c>
      <c r="C30" s="1">
        <v>5379</v>
      </c>
      <c r="D30" s="2"/>
      <c r="E30" s="35">
        <v>14.4</v>
      </c>
      <c r="F30" s="36">
        <f t="shared" si="0"/>
        <v>77457.600000000006</v>
      </c>
      <c r="G30" s="44"/>
      <c r="H30" s="42"/>
      <c r="I30" s="5"/>
      <c r="J30" s="43"/>
      <c r="M30" s="5"/>
      <c r="N30" s="6"/>
    </row>
    <row r="31" spans="2:28" x14ac:dyDescent="0.25">
      <c r="B31" s="34">
        <v>45563</v>
      </c>
      <c r="C31" s="1">
        <v>5437</v>
      </c>
      <c r="D31" s="2"/>
      <c r="E31" s="35">
        <v>14.4</v>
      </c>
      <c r="F31" s="36">
        <f t="shared" si="0"/>
        <v>78292.800000000003</v>
      </c>
      <c r="G31" s="44"/>
      <c r="H31" s="42"/>
      <c r="I31" s="5"/>
      <c r="J31" s="43"/>
      <c r="M31" s="5"/>
      <c r="N31" s="6"/>
    </row>
    <row r="32" spans="2:28" x14ac:dyDescent="0.25">
      <c r="B32" s="34">
        <v>45564</v>
      </c>
      <c r="C32" s="1">
        <v>5398</v>
      </c>
      <c r="D32" s="2"/>
      <c r="E32" s="35">
        <v>14.4</v>
      </c>
      <c r="F32" s="36">
        <f t="shared" si="0"/>
        <v>77731.199999999997</v>
      </c>
      <c r="G32" s="44"/>
      <c r="H32" s="42"/>
      <c r="I32" s="5"/>
      <c r="J32" s="43"/>
      <c r="M32" s="5"/>
      <c r="N32" s="6"/>
    </row>
    <row r="33" spans="2:14" x14ac:dyDescent="0.25">
      <c r="B33" s="34">
        <v>45565</v>
      </c>
      <c r="C33" s="1">
        <v>5398</v>
      </c>
      <c r="D33" s="2"/>
      <c r="E33" s="35">
        <v>14.4</v>
      </c>
      <c r="F33" s="36">
        <f t="shared" si="0"/>
        <v>77731.199999999997</v>
      </c>
      <c r="G33" s="44"/>
      <c r="H33" s="42"/>
      <c r="I33" s="5"/>
      <c r="J33" s="43"/>
      <c r="M33" s="5"/>
      <c r="N33" s="6"/>
    </row>
    <row r="34" spans="2:14" ht="15.75" thickBot="1" x14ac:dyDescent="0.3">
      <c r="B34" s="45"/>
      <c r="C34" s="8"/>
      <c r="D34" s="46"/>
      <c r="E34" s="47">
        <v>14.4</v>
      </c>
      <c r="F34" s="48">
        <f t="shared" si="0"/>
        <v>0</v>
      </c>
      <c r="G34" s="49"/>
      <c r="H34" s="50"/>
      <c r="I34" s="51"/>
      <c r="J34" s="52"/>
      <c r="N34" s="6">
        <f>SUM(N27:N33)</f>
        <v>0</v>
      </c>
    </row>
    <row r="35" spans="2:14" x14ac:dyDescent="0.25">
      <c r="B35" s="53" t="s">
        <v>34</v>
      </c>
      <c r="C35" s="54">
        <f>SUM(C4:C34)</f>
        <v>159387</v>
      </c>
      <c r="D35" s="55">
        <f>SUM(D4:D34)</f>
        <v>0</v>
      </c>
      <c r="E35" s="56"/>
      <c r="F35" s="57" t="s">
        <v>2</v>
      </c>
      <c r="G35" s="58"/>
      <c r="H35" s="239" t="s">
        <v>35</v>
      </c>
      <c r="I35" s="239"/>
      <c r="J35" s="59">
        <f>SUM(J4:J34)</f>
        <v>2408266.2599999993</v>
      </c>
    </row>
    <row r="36" spans="2:14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240" t="s">
        <v>37</v>
      </c>
      <c r="I36" s="240"/>
      <c r="J36" s="43">
        <f>F36+F37</f>
        <v>2295172.8000000007</v>
      </c>
      <c r="L36" s="3">
        <f>J36-J4-J5-J6</f>
        <v>2276401.1000000015</v>
      </c>
      <c r="M36" s="3"/>
      <c r="N36" s="3">
        <f>L36-M36</f>
        <v>2276401.1000000015</v>
      </c>
    </row>
    <row r="37" spans="2:14" x14ac:dyDescent="0.25">
      <c r="B37" s="60" t="s">
        <v>38</v>
      </c>
      <c r="C37" s="61">
        <f>C35</f>
        <v>159387</v>
      </c>
      <c r="D37" s="2">
        <f>D35/1.03</f>
        <v>0</v>
      </c>
      <c r="E37" s="35"/>
      <c r="F37" s="36">
        <f>SUM(F4:F36)</f>
        <v>2295172.8000000007</v>
      </c>
      <c r="G37" s="42"/>
      <c r="H37" s="39" t="s">
        <v>41</v>
      </c>
      <c r="I37" s="39"/>
      <c r="J37" s="40"/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17851.344000000001</v>
      </c>
    </row>
    <row r="39" spans="2:14" ht="15.75" thickBot="1" x14ac:dyDescent="0.3">
      <c r="B39" s="241" t="s">
        <v>39</v>
      </c>
      <c r="C39" s="242"/>
      <c r="D39" s="62"/>
      <c r="E39" s="63"/>
      <c r="F39" s="64"/>
      <c r="G39" s="65"/>
      <c r="H39" s="243" t="s">
        <v>40</v>
      </c>
      <c r="I39" s="243"/>
      <c r="J39" s="66">
        <f>J36+J37+J38-J35</f>
        <v>-95242.115999998525</v>
      </c>
      <c r="M39" s="5"/>
      <c r="N39" s="6">
        <f>J39+N34</f>
        <v>-95242.115999998525</v>
      </c>
    </row>
    <row r="40" spans="2:14" ht="15.75" thickBot="1" x14ac:dyDescent="0.3">
      <c r="B40" s="233"/>
      <c r="C40" s="234"/>
      <c r="D40" s="234"/>
      <c r="E40" s="234"/>
      <c r="F40" s="234"/>
      <c r="G40" s="234"/>
      <c r="H40" s="234"/>
      <c r="I40" s="234"/>
      <c r="J40" s="235"/>
      <c r="M40" s="5" t="s">
        <v>6</v>
      </c>
      <c r="N40" s="6"/>
    </row>
    <row r="41" spans="2:14" ht="15.75" thickBot="1" x14ac:dyDescent="0.3">
      <c r="B41" s="233"/>
      <c r="C41" s="234"/>
      <c r="D41" s="234"/>
      <c r="E41" s="234"/>
      <c r="F41" s="234"/>
      <c r="G41" s="234"/>
      <c r="H41" s="234"/>
      <c r="I41" s="234"/>
      <c r="J41" s="235"/>
      <c r="M41" s="5" t="s">
        <v>7</v>
      </c>
      <c r="N41" s="6">
        <f>N40+N39</f>
        <v>-95242.115999998525</v>
      </c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4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6A8E5-8021-4023-ACF0-65DDA7D768B8}">
  <dimension ref="B1:AC58"/>
  <sheetViews>
    <sheetView zoomScale="85" zoomScaleNormal="85" workbookViewId="0">
      <selection activeCell="V13" sqref="V13"/>
    </sheetView>
  </sheetViews>
  <sheetFormatPr defaultRowHeight="15" x14ac:dyDescent="0.25"/>
  <cols>
    <col min="1" max="1" width="5.140625" customWidth="1"/>
    <col min="2" max="2" width="10.28515625" bestFit="1" customWidth="1"/>
    <col min="4" max="4" width="11.42578125" customWidth="1"/>
    <col min="6" max="6" width="13.42578125" customWidth="1"/>
    <col min="7" max="7" width="10.28515625" bestFit="1" customWidth="1"/>
    <col min="8" max="8" width="12.28515625" customWidth="1"/>
    <col min="9" max="9" width="13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10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36" t="s">
        <v>44</v>
      </c>
      <c r="C2" s="237"/>
      <c r="D2" s="237"/>
      <c r="E2" s="237"/>
      <c r="F2" s="237"/>
      <c r="G2" s="237"/>
      <c r="H2" s="237"/>
      <c r="I2" s="237"/>
      <c r="J2" s="238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855627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P3" s="67">
        <v>45490</v>
      </c>
      <c r="Q3" s="68" t="s">
        <v>54</v>
      </c>
      <c r="R3" s="67">
        <v>45535</v>
      </c>
      <c r="S3" s="68" t="s">
        <v>59</v>
      </c>
      <c r="T3" s="69">
        <v>177</v>
      </c>
      <c r="U3" s="68" t="s">
        <v>56</v>
      </c>
      <c r="V3" s="68" t="s">
        <v>45</v>
      </c>
      <c r="W3" s="70">
        <v>410</v>
      </c>
      <c r="X3" s="68" t="s">
        <v>57</v>
      </c>
      <c r="Y3" s="71">
        <v>528.9</v>
      </c>
      <c r="Z3" s="39">
        <v>216849</v>
      </c>
      <c r="AA3" s="39"/>
      <c r="AB3" s="72">
        <v>216849</v>
      </c>
    </row>
    <row r="4" spans="2:29" x14ac:dyDescent="0.25">
      <c r="B4" s="34">
        <v>45566</v>
      </c>
      <c r="C4" s="1">
        <v>5223</v>
      </c>
      <c r="D4" s="2"/>
      <c r="E4" s="35">
        <v>14.4</v>
      </c>
      <c r="F4" s="36">
        <f>E4*C4</f>
        <v>75211.199999999997</v>
      </c>
      <c r="G4" s="37"/>
      <c r="H4" s="38" t="s">
        <v>4</v>
      </c>
      <c r="I4" s="39"/>
      <c r="J4" s="40">
        <f>'EYLÜL 2024'!J39*-1</f>
        <v>95242.115999998525</v>
      </c>
      <c r="P4" s="67">
        <v>45490</v>
      </c>
      <c r="Q4" s="68" t="s">
        <v>54</v>
      </c>
      <c r="R4" s="67">
        <v>45535</v>
      </c>
      <c r="S4" s="68" t="s">
        <v>59</v>
      </c>
      <c r="T4" s="69">
        <v>177</v>
      </c>
      <c r="U4" s="68" t="s">
        <v>56</v>
      </c>
      <c r="V4" s="68" t="s">
        <v>47</v>
      </c>
      <c r="W4" s="70">
        <v>80</v>
      </c>
      <c r="X4" s="68" t="s">
        <v>57</v>
      </c>
      <c r="Y4" s="71">
        <v>512.5</v>
      </c>
      <c r="Z4" s="39">
        <v>41000</v>
      </c>
      <c r="AA4" s="39"/>
      <c r="AB4" s="72">
        <v>41000</v>
      </c>
    </row>
    <row r="5" spans="2:29" x14ac:dyDescent="0.25">
      <c r="B5" s="34">
        <v>45567</v>
      </c>
      <c r="C5" s="1">
        <v>5184</v>
      </c>
      <c r="D5" s="2"/>
      <c r="E5" s="35">
        <v>14.4</v>
      </c>
      <c r="F5" s="36">
        <f t="shared" ref="F5:F34" si="0">E5*C5</f>
        <v>74649.600000000006</v>
      </c>
      <c r="G5" s="9" t="s">
        <v>5</v>
      </c>
      <c r="H5" s="38"/>
      <c r="I5" s="39"/>
      <c r="J5" s="40">
        <f>(F36+F37)*I5</f>
        <v>0</v>
      </c>
      <c r="P5" s="67">
        <v>45490</v>
      </c>
      <c r="Q5" s="68" t="s">
        <v>54</v>
      </c>
      <c r="R5" s="67">
        <v>45535</v>
      </c>
      <c r="S5" s="68" t="s">
        <v>59</v>
      </c>
      <c r="T5" s="69">
        <v>177</v>
      </c>
      <c r="U5" s="68" t="s">
        <v>56</v>
      </c>
      <c r="V5" s="68" t="s">
        <v>60</v>
      </c>
      <c r="W5" s="70">
        <v>40</v>
      </c>
      <c r="X5" s="68" t="s">
        <v>57</v>
      </c>
      <c r="Y5" s="71">
        <v>454.1</v>
      </c>
      <c r="Z5" s="39">
        <v>18164</v>
      </c>
      <c r="AA5" s="39"/>
      <c r="AB5" s="72">
        <v>18164</v>
      </c>
    </row>
    <row r="6" spans="2:29" x14ac:dyDescent="0.25">
      <c r="B6" s="34">
        <v>45568</v>
      </c>
      <c r="C6" s="1">
        <v>6583</v>
      </c>
      <c r="D6" s="2"/>
      <c r="E6" s="35">
        <v>14.4</v>
      </c>
      <c r="F6" s="36">
        <f t="shared" si="0"/>
        <v>94795.199999999997</v>
      </c>
      <c r="G6" s="37" t="s">
        <v>42</v>
      </c>
      <c r="H6" s="38"/>
      <c r="I6" s="39"/>
      <c r="J6" s="40"/>
      <c r="P6" s="67">
        <v>45504</v>
      </c>
      <c r="Q6" s="68" t="s">
        <v>61</v>
      </c>
      <c r="R6" s="67">
        <v>45534</v>
      </c>
      <c r="S6" s="68" t="s">
        <v>59</v>
      </c>
      <c r="T6" s="69">
        <v>249</v>
      </c>
      <c r="U6" s="68" t="s">
        <v>56</v>
      </c>
      <c r="V6" s="68" t="s">
        <v>45</v>
      </c>
      <c r="W6" s="70">
        <v>175</v>
      </c>
      <c r="X6" s="68" t="s">
        <v>57</v>
      </c>
      <c r="Y6" s="71">
        <v>529</v>
      </c>
      <c r="Z6" s="39">
        <v>92575</v>
      </c>
      <c r="AA6" s="39"/>
      <c r="AB6" s="72">
        <v>92575</v>
      </c>
    </row>
    <row r="7" spans="2:29" x14ac:dyDescent="0.25">
      <c r="B7" s="34">
        <v>45569</v>
      </c>
      <c r="C7" s="1">
        <v>6680</v>
      </c>
      <c r="D7" s="2"/>
      <c r="E7" s="35">
        <v>14.4</v>
      </c>
      <c r="F7" s="36">
        <f t="shared" si="0"/>
        <v>96192</v>
      </c>
      <c r="G7" s="37" t="s">
        <v>43</v>
      </c>
      <c r="H7" s="38"/>
      <c r="I7" s="39"/>
      <c r="J7" s="40"/>
      <c r="P7" s="67">
        <v>45504</v>
      </c>
      <c r="Q7" s="68" t="s">
        <v>61</v>
      </c>
      <c r="R7" s="67">
        <v>45534</v>
      </c>
      <c r="S7" s="68" t="s">
        <v>59</v>
      </c>
      <c r="T7" s="69">
        <v>249</v>
      </c>
      <c r="U7" s="68" t="s">
        <v>56</v>
      </c>
      <c r="V7" s="68" t="s">
        <v>60</v>
      </c>
      <c r="W7" s="70">
        <v>45</v>
      </c>
      <c r="X7" s="68" t="s">
        <v>57</v>
      </c>
      <c r="Y7" s="71">
        <v>454</v>
      </c>
      <c r="Z7" s="39">
        <v>20430</v>
      </c>
      <c r="AA7" s="39"/>
      <c r="AB7" s="72">
        <v>20430</v>
      </c>
    </row>
    <row r="8" spans="2:29" x14ac:dyDescent="0.25">
      <c r="B8" s="34">
        <v>45570</v>
      </c>
      <c r="C8" s="1">
        <v>5146</v>
      </c>
      <c r="D8" s="2"/>
      <c r="E8" s="35">
        <v>14.4</v>
      </c>
      <c r="F8" s="36">
        <f t="shared" si="0"/>
        <v>74102.400000000009</v>
      </c>
      <c r="G8" s="41">
        <v>45504</v>
      </c>
      <c r="H8" s="42" t="s">
        <v>71</v>
      </c>
      <c r="I8" s="5"/>
      <c r="J8" s="43">
        <v>415018</v>
      </c>
      <c r="P8" s="67">
        <v>45504</v>
      </c>
      <c r="Q8" s="68" t="s">
        <v>54</v>
      </c>
      <c r="R8" s="67">
        <v>45549</v>
      </c>
      <c r="S8" s="68" t="s">
        <v>59</v>
      </c>
      <c r="T8" s="69">
        <v>205</v>
      </c>
      <c r="U8" s="68" t="s">
        <v>56</v>
      </c>
      <c r="V8" s="68" t="s">
        <v>62</v>
      </c>
      <c r="W8" s="70">
        <v>50</v>
      </c>
      <c r="X8" s="68" t="s">
        <v>57</v>
      </c>
      <c r="Y8" s="71">
        <v>520</v>
      </c>
      <c r="Z8" s="39">
        <v>26000</v>
      </c>
      <c r="AA8" s="39"/>
      <c r="AB8" s="72">
        <v>26000</v>
      </c>
    </row>
    <row r="9" spans="2:29" x14ac:dyDescent="0.25">
      <c r="B9" s="34">
        <v>45571</v>
      </c>
      <c r="C9" s="1">
        <v>5107</v>
      </c>
      <c r="D9" s="2"/>
      <c r="E9" s="35">
        <v>14.4</v>
      </c>
      <c r="F9" s="36">
        <f t="shared" si="0"/>
        <v>73540.800000000003</v>
      </c>
      <c r="G9" s="41">
        <v>45596</v>
      </c>
      <c r="H9" s="42" t="s">
        <v>72</v>
      </c>
      <c r="I9" s="5"/>
      <c r="J9" s="43">
        <v>100000</v>
      </c>
      <c r="P9" s="94">
        <v>45613</v>
      </c>
      <c r="Q9" s="95" t="s">
        <v>85</v>
      </c>
      <c r="R9" s="94">
        <v>45623</v>
      </c>
      <c r="S9" s="95" t="s">
        <v>59</v>
      </c>
      <c r="T9" s="96">
        <v>594</v>
      </c>
      <c r="U9" s="95" t="s">
        <v>86</v>
      </c>
      <c r="V9" s="95" t="s">
        <v>77</v>
      </c>
      <c r="W9" s="97">
        <v>24440</v>
      </c>
      <c r="X9" s="95" t="s">
        <v>36</v>
      </c>
      <c r="Y9" s="98">
        <v>9.1999999999999993</v>
      </c>
      <c r="Z9" s="99">
        <v>224848</v>
      </c>
      <c r="AA9" s="99">
        <v>2248.48</v>
      </c>
      <c r="AB9" s="99">
        <v>227096.48</v>
      </c>
      <c r="AC9" t="s">
        <v>87</v>
      </c>
    </row>
    <row r="10" spans="2:29" x14ac:dyDescent="0.25">
      <c r="B10" s="34">
        <v>45572</v>
      </c>
      <c r="C10" s="1">
        <v>5107</v>
      </c>
      <c r="D10" s="2"/>
      <c r="E10" s="35">
        <v>14.4</v>
      </c>
      <c r="F10" s="36">
        <f t="shared" si="0"/>
        <v>73540.800000000003</v>
      </c>
      <c r="G10" s="41">
        <v>45597</v>
      </c>
      <c r="H10" s="42" t="s">
        <v>72</v>
      </c>
      <c r="I10" s="5"/>
      <c r="J10" s="43">
        <v>200000</v>
      </c>
      <c r="P10" s="14"/>
      <c r="Q10" s="14"/>
      <c r="R10" s="14"/>
      <c r="S10" s="14"/>
      <c r="T10" s="14"/>
      <c r="U10" s="14"/>
      <c r="V10" s="73" t="s">
        <v>88</v>
      </c>
      <c r="W10" s="14"/>
      <c r="X10" s="14"/>
      <c r="Y10" s="14"/>
      <c r="Z10" s="14"/>
      <c r="AA10" s="14"/>
      <c r="AB10" s="74">
        <v>-642114.48</v>
      </c>
    </row>
    <row r="11" spans="2:29" x14ac:dyDescent="0.25">
      <c r="B11" s="34">
        <v>45573</v>
      </c>
      <c r="C11" s="1">
        <v>5126</v>
      </c>
      <c r="D11" s="2"/>
      <c r="E11" s="35">
        <v>14.4</v>
      </c>
      <c r="F11" s="36">
        <f t="shared" si="0"/>
        <v>73814.400000000009</v>
      </c>
      <c r="G11" s="41">
        <v>45597</v>
      </c>
      <c r="H11" s="42" t="s">
        <v>72</v>
      </c>
      <c r="I11" s="5"/>
      <c r="J11" s="43">
        <v>200000</v>
      </c>
      <c r="P11" s="82">
        <v>45535</v>
      </c>
      <c r="Q11" s="83" t="s">
        <v>64</v>
      </c>
      <c r="R11" s="82">
        <v>45550</v>
      </c>
      <c r="S11" s="83" t="s">
        <v>59</v>
      </c>
      <c r="T11" s="84">
        <v>339</v>
      </c>
      <c r="U11" s="83" t="s">
        <v>56</v>
      </c>
      <c r="V11" s="83" t="s">
        <v>45</v>
      </c>
      <c r="W11" s="85">
        <v>100</v>
      </c>
      <c r="X11" s="85"/>
      <c r="Y11" s="86">
        <v>529</v>
      </c>
      <c r="Z11" s="87">
        <v>52900</v>
      </c>
      <c r="AA11" s="88"/>
      <c r="AB11" s="87">
        <v>52900</v>
      </c>
    </row>
    <row r="12" spans="2:29" x14ac:dyDescent="0.25">
      <c r="B12" s="34">
        <v>45574</v>
      </c>
      <c r="C12" s="1">
        <v>5107</v>
      </c>
      <c r="D12" s="2"/>
      <c r="E12" s="35">
        <v>14.4</v>
      </c>
      <c r="F12" s="36">
        <f t="shared" si="0"/>
        <v>73540.800000000003</v>
      </c>
      <c r="G12" s="41">
        <v>45601</v>
      </c>
      <c r="H12" s="42" t="s">
        <v>73</v>
      </c>
      <c r="I12" s="5"/>
      <c r="J12" s="43">
        <v>300000</v>
      </c>
      <c r="P12" s="82">
        <v>45535</v>
      </c>
      <c r="Q12" s="83" t="s">
        <v>64</v>
      </c>
      <c r="R12" s="82">
        <v>45550</v>
      </c>
      <c r="S12" s="83" t="s">
        <v>65</v>
      </c>
      <c r="T12" s="84">
        <v>25</v>
      </c>
      <c r="U12" s="83" t="s">
        <v>56</v>
      </c>
      <c r="V12" s="83" t="s">
        <v>66</v>
      </c>
      <c r="W12" s="85">
        <v>20</v>
      </c>
      <c r="X12" s="85"/>
      <c r="Y12" s="86">
        <v>597</v>
      </c>
      <c r="Z12" s="87">
        <v>11940</v>
      </c>
      <c r="AA12" s="88"/>
      <c r="AB12" s="87">
        <v>11940</v>
      </c>
    </row>
    <row r="13" spans="2:29" x14ac:dyDescent="0.25">
      <c r="B13" s="34">
        <v>45575</v>
      </c>
      <c r="C13" s="1">
        <v>5126</v>
      </c>
      <c r="D13" s="2"/>
      <c r="E13" s="35">
        <v>14.4</v>
      </c>
      <c r="F13" s="36">
        <f t="shared" si="0"/>
        <v>73814.400000000009</v>
      </c>
      <c r="G13" s="41"/>
      <c r="H13" s="42" t="s">
        <v>74</v>
      </c>
      <c r="I13" s="5"/>
      <c r="J13" s="43">
        <v>20416.21</v>
      </c>
      <c r="P13" s="82">
        <v>45535</v>
      </c>
      <c r="Q13" s="83" t="s">
        <v>64</v>
      </c>
      <c r="R13" s="82">
        <v>45550</v>
      </c>
      <c r="S13" s="83" t="s">
        <v>65</v>
      </c>
      <c r="T13" s="84">
        <v>25</v>
      </c>
      <c r="U13" s="83" t="s">
        <v>56</v>
      </c>
      <c r="V13" s="83" t="s">
        <v>62</v>
      </c>
      <c r="W13" s="85">
        <v>100</v>
      </c>
      <c r="X13" s="85"/>
      <c r="Y13" s="86">
        <v>520</v>
      </c>
      <c r="Z13" s="87">
        <v>52000</v>
      </c>
      <c r="AA13" s="88"/>
      <c r="AB13" s="87">
        <v>52000</v>
      </c>
    </row>
    <row r="14" spans="2:29" x14ac:dyDescent="0.25">
      <c r="B14" s="34">
        <v>45576</v>
      </c>
      <c r="C14" s="1">
        <v>5146</v>
      </c>
      <c r="D14" s="2"/>
      <c r="E14" s="35">
        <v>14.4</v>
      </c>
      <c r="F14" s="36">
        <f t="shared" si="0"/>
        <v>74102.400000000009</v>
      </c>
      <c r="G14" s="41"/>
      <c r="H14" s="42" t="s">
        <v>75</v>
      </c>
      <c r="I14" s="5"/>
      <c r="J14" s="43">
        <v>509.04</v>
      </c>
      <c r="P14" s="82">
        <v>45535</v>
      </c>
      <c r="Q14" s="83" t="s">
        <v>64</v>
      </c>
      <c r="R14" s="82">
        <v>45550</v>
      </c>
      <c r="S14" s="83" t="s">
        <v>65</v>
      </c>
      <c r="T14" s="84">
        <v>25</v>
      </c>
      <c r="U14" s="83" t="s">
        <v>56</v>
      </c>
      <c r="V14" s="83" t="s">
        <v>67</v>
      </c>
      <c r="W14" s="85">
        <v>70</v>
      </c>
      <c r="X14" s="85"/>
      <c r="Y14" s="86">
        <v>554</v>
      </c>
      <c r="Z14" s="87">
        <v>38780</v>
      </c>
      <c r="AA14" s="88"/>
      <c r="AB14" s="87">
        <v>38780</v>
      </c>
    </row>
    <row r="15" spans="2:29" x14ac:dyDescent="0.25">
      <c r="B15" s="34">
        <v>45577</v>
      </c>
      <c r="C15" s="1">
        <v>5204</v>
      </c>
      <c r="D15" s="2"/>
      <c r="E15" s="35">
        <v>14.4</v>
      </c>
      <c r="F15" s="36">
        <f t="shared" si="0"/>
        <v>74937.600000000006</v>
      </c>
      <c r="G15" s="41"/>
      <c r="H15" s="42" t="s">
        <v>76</v>
      </c>
      <c r="I15" s="5"/>
      <c r="J15" s="43">
        <v>815.63</v>
      </c>
      <c r="P15" s="82">
        <v>45535</v>
      </c>
      <c r="Q15" s="83" t="s">
        <v>64</v>
      </c>
      <c r="R15" s="82">
        <v>45550</v>
      </c>
      <c r="S15" s="83" t="s">
        <v>65</v>
      </c>
      <c r="T15" s="84">
        <v>25</v>
      </c>
      <c r="U15" s="83" t="s">
        <v>56</v>
      </c>
      <c r="V15" s="83" t="s">
        <v>45</v>
      </c>
      <c r="W15" s="85">
        <v>200</v>
      </c>
      <c r="X15" s="85"/>
      <c r="Y15" s="86">
        <v>529</v>
      </c>
      <c r="Z15" s="87">
        <v>105800</v>
      </c>
      <c r="AA15" s="88"/>
      <c r="AB15" s="87">
        <v>105800</v>
      </c>
    </row>
    <row r="16" spans="2:29" x14ac:dyDescent="0.25">
      <c r="B16" s="34">
        <v>45578</v>
      </c>
      <c r="C16" s="1">
        <v>2874</v>
      </c>
      <c r="D16" s="2"/>
      <c r="E16" s="35">
        <v>14.4</v>
      </c>
      <c r="F16" s="36">
        <f t="shared" si="0"/>
        <v>41385.599999999999</v>
      </c>
      <c r="G16" s="41">
        <v>45575</v>
      </c>
      <c r="H16" s="42" t="s">
        <v>77</v>
      </c>
      <c r="I16" s="5" t="s">
        <v>78</v>
      </c>
      <c r="J16" s="43">
        <v>227096.48</v>
      </c>
      <c r="P16" s="5"/>
      <c r="Q16" s="5"/>
      <c r="R16" s="5"/>
      <c r="S16" s="5"/>
      <c r="T16" s="5"/>
      <c r="U16" s="5"/>
      <c r="V16" s="5" t="s">
        <v>89</v>
      </c>
      <c r="W16" s="5"/>
      <c r="X16" s="5"/>
      <c r="Y16" s="5"/>
      <c r="Z16" s="5"/>
      <c r="AA16" s="5"/>
      <c r="AB16" s="6"/>
    </row>
    <row r="17" spans="2:28" x14ac:dyDescent="0.25">
      <c r="B17" s="34">
        <v>45579</v>
      </c>
      <c r="C17" s="1">
        <v>5262</v>
      </c>
      <c r="D17" s="2"/>
      <c r="E17" s="35">
        <v>14.4</v>
      </c>
      <c r="F17" s="36">
        <f t="shared" si="0"/>
        <v>75772.800000000003</v>
      </c>
      <c r="G17" s="41">
        <v>45621</v>
      </c>
      <c r="H17" s="42" t="s">
        <v>53</v>
      </c>
      <c r="I17" s="5"/>
      <c r="J17" s="43">
        <v>1683015.45</v>
      </c>
      <c r="P17" s="89">
        <v>45565</v>
      </c>
      <c r="Q17" s="90" t="s">
        <v>64</v>
      </c>
      <c r="R17" s="89">
        <v>45580</v>
      </c>
      <c r="S17" s="90" t="s">
        <v>59</v>
      </c>
      <c r="T17" s="91">
        <v>440</v>
      </c>
      <c r="U17" s="90" t="s">
        <v>56</v>
      </c>
      <c r="V17" s="90" t="s">
        <v>45</v>
      </c>
      <c r="W17" s="2">
        <v>333</v>
      </c>
      <c r="X17" s="2"/>
      <c r="Y17" s="92">
        <v>529</v>
      </c>
      <c r="Z17" s="93">
        <v>176157</v>
      </c>
      <c r="AA17" s="93"/>
      <c r="AB17" s="93">
        <v>176157</v>
      </c>
    </row>
    <row r="18" spans="2:28" x14ac:dyDescent="0.25">
      <c r="B18" s="34">
        <v>45580</v>
      </c>
      <c r="C18" s="1">
        <v>2835</v>
      </c>
      <c r="D18" s="2"/>
      <c r="E18" s="35">
        <v>14.4</v>
      </c>
      <c r="F18" s="36">
        <f t="shared" si="0"/>
        <v>40824</v>
      </c>
      <c r="G18" s="41">
        <v>45621</v>
      </c>
      <c r="H18" s="42" t="s">
        <v>73</v>
      </c>
      <c r="I18" s="5" t="s">
        <v>79</v>
      </c>
      <c r="J18" s="43">
        <v>-891151.83</v>
      </c>
      <c r="P18" s="89">
        <v>45565</v>
      </c>
      <c r="Q18" s="90" t="s">
        <v>64</v>
      </c>
      <c r="R18" s="89">
        <v>45580</v>
      </c>
      <c r="S18" s="90" t="s">
        <v>59</v>
      </c>
      <c r="T18" s="91">
        <v>440</v>
      </c>
      <c r="U18" s="90" t="s">
        <v>56</v>
      </c>
      <c r="V18" s="90" t="s">
        <v>60</v>
      </c>
      <c r="W18" s="2">
        <v>50</v>
      </c>
      <c r="X18" s="2"/>
      <c r="Y18" s="92">
        <v>465</v>
      </c>
      <c r="Z18" s="93">
        <v>23250</v>
      </c>
      <c r="AA18" s="93"/>
      <c r="AB18" s="93">
        <v>23250</v>
      </c>
    </row>
    <row r="19" spans="2:28" x14ac:dyDescent="0.25">
      <c r="B19" s="34">
        <v>45581</v>
      </c>
      <c r="C19" s="1">
        <v>6114</v>
      </c>
      <c r="D19" s="2"/>
      <c r="E19" s="35">
        <v>14.4</v>
      </c>
      <c r="F19" s="36">
        <f t="shared" si="0"/>
        <v>88041.600000000006</v>
      </c>
      <c r="G19" s="41"/>
      <c r="H19" s="42"/>
      <c r="I19" s="5"/>
      <c r="J19" s="43"/>
      <c r="P19" s="89">
        <v>45565</v>
      </c>
      <c r="Q19" s="90" t="s">
        <v>64</v>
      </c>
      <c r="R19" s="89">
        <v>45580</v>
      </c>
      <c r="S19" s="90" t="s">
        <v>59</v>
      </c>
      <c r="T19" s="91">
        <v>462</v>
      </c>
      <c r="U19" s="90" t="s">
        <v>56</v>
      </c>
      <c r="V19" s="90" t="s">
        <v>66</v>
      </c>
      <c r="W19" s="2">
        <v>50</v>
      </c>
      <c r="X19" s="2"/>
      <c r="Y19" s="92">
        <v>612</v>
      </c>
      <c r="Z19" s="93">
        <v>30600</v>
      </c>
      <c r="AA19" s="93"/>
      <c r="AB19" s="93">
        <v>30600</v>
      </c>
    </row>
    <row r="20" spans="2:28" x14ac:dyDescent="0.25">
      <c r="B20" s="34">
        <v>45582</v>
      </c>
      <c r="C20" s="1">
        <v>6632</v>
      </c>
      <c r="D20" s="2"/>
      <c r="E20" s="35">
        <v>14.4</v>
      </c>
      <c r="F20" s="36">
        <f t="shared" si="0"/>
        <v>95500.800000000003</v>
      </c>
      <c r="G20" s="41"/>
      <c r="H20" s="42"/>
      <c r="I20" s="5"/>
      <c r="J20" s="43"/>
      <c r="P20" s="89">
        <v>45565</v>
      </c>
      <c r="Q20" s="90" t="s">
        <v>64</v>
      </c>
      <c r="R20" s="89">
        <v>45580</v>
      </c>
      <c r="S20" s="90" t="s">
        <v>59</v>
      </c>
      <c r="T20" s="91">
        <v>462</v>
      </c>
      <c r="U20" s="90" t="s">
        <v>56</v>
      </c>
      <c r="V20" s="90" t="s">
        <v>62</v>
      </c>
      <c r="W20" s="2">
        <v>50</v>
      </c>
      <c r="X20" s="2"/>
      <c r="Y20" s="92">
        <v>550</v>
      </c>
      <c r="Z20" s="93">
        <v>27500</v>
      </c>
      <c r="AA20" s="93"/>
      <c r="AB20" s="93">
        <v>27500</v>
      </c>
    </row>
    <row r="21" spans="2:28" x14ac:dyDescent="0.25">
      <c r="B21" s="34">
        <v>45583</v>
      </c>
      <c r="C21" s="1">
        <v>5627</v>
      </c>
      <c r="D21" s="2"/>
      <c r="E21" s="35">
        <v>14.4</v>
      </c>
      <c r="F21" s="36">
        <f t="shared" si="0"/>
        <v>81028.800000000003</v>
      </c>
      <c r="G21" s="41"/>
      <c r="H21" s="42"/>
      <c r="I21" s="5"/>
      <c r="J21" s="43"/>
      <c r="P21" s="89">
        <v>45565</v>
      </c>
      <c r="Q21" s="90" t="s">
        <v>64</v>
      </c>
      <c r="R21" s="89">
        <v>45580</v>
      </c>
      <c r="S21" s="90" t="s">
        <v>59</v>
      </c>
      <c r="T21" s="91">
        <v>462</v>
      </c>
      <c r="U21" s="90" t="s">
        <v>56</v>
      </c>
      <c r="V21" s="90" t="s">
        <v>67</v>
      </c>
      <c r="W21" s="2">
        <v>50</v>
      </c>
      <c r="X21" s="2"/>
      <c r="Y21" s="92">
        <v>570</v>
      </c>
      <c r="Z21" s="93">
        <v>28500</v>
      </c>
      <c r="AA21" s="93"/>
      <c r="AB21" s="93">
        <v>28500</v>
      </c>
    </row>
    <row r="22" spans="2:28" x14ac:dyDescent="0.25">
      <c r="B22" s="34">
        <v>45584</v>
      </c>
      <c r="C22" s="1">
        <v>5234</v>
      </c>
      <c r="D22" s="2"/>
      <c r="E22" s="35">
        <v>14.4</v>
      </c>
      <c r="F22" s="36">
        <f t="shared" si="0"/>
        <v>75369.600000000006</v>
      </c>
      <c r="G22" s="41"/>
      <c r="H22" s="42"/>
      <c r="I22" s="5"/>
      <c r="J22" s="43"/>
      <c r="P22" s="89">
        <v>45565</v>
      </c>
      <c r="Q22" s="90" t="s">
        <v>64</v>
      </c>
      <c r="R22" s="89">
        <v>45580</v>
      </c>
      <c r="S22" s="90" t="s">
        <v>59</v>
      </c>
      <c r="T22" s="91">
        <v>462</v>
      </c>
      <c r="U22" s="90" t="s">
        <v>56</v>
      </c>
      <c r="V22" s="90" t="s">
        <v>69</v>
      </c>
      <c r="W22" s="2">
        <v>50</v>
      </c>
      <c r="X22" s="2"/>
      <c r="Y22" s="92">
        <v>503</v>
      </c>
      <c r="Z22" s="93">
        <v>25150</v>
      </c>
      <c r="AA22" s="93"/>
      <c r="AB22" s="93">
        <v>25150</v>
      </c>
    </row>
    <row r="23" spans="2:28" x14ac:dyDescent="0.25">
      <c r="B23" s="34">
        <v>45585</v>
      </c>
      <c r="C23" s="1">
        <v>5193</v>
      </c>
      <c r="D23" s="2"/>
      <c r="E23" s="35">
        <v>14.4</v>
      </c>
      <c r="F23" s="36">
        <f t="shared" si="0"/>
        <v>74779.199999999997</v>
      </c>
      <c r="G23" s="41"/>
      <c r="H23" s="42"/>
      <c r="I23" s="5"/>
      <c r="J23" s="43"/>
      <c r="P23" s="89">
        <v>45565</v>
      </c>
      <c r="Q23" s="90" t="s">
        <v>64</v>
      </c>
      <c r="R23" s="89">
        <v>45580</v>
      </c>
      <c r="S23" s="90" t="s">
        <v>59</v>
      </c>
      <c r="T23" s="91">
        <v>462</v>
      </c>
      <c r="U23" s="90" t="s">
        <v>56</v>
      </c>
      <c r="V23" s="90" t="s">
        <v>70</v>
      </c>
      <c r="W23" s="2">
        <v>50</v>
      </c>
      <c r="X23" s="2"/>
      <c r="Y23" s="92">
        <v>512</v>
      </c>
      <c r="Z23" s="93">
        <v>25600</v>
      </c>
      <c r="AA23" s="93"/>
      <c r="AB23" s="93">
        <v>25600</v>
      </c>
    </row>
    <row r="24" spans="2:28" x14ac:dyDescent="0.25">
      <c r="B24" s="34">
        <v>45586</v>
      </c>
      <c r="C24" s="1">
        <v>5212</v>
      </c>
      <c r="D24" s="2"/>
      <c r="E24" s="35">
        <v>14.4</v>
      </c>
      <c r="F24" s="36">
        <f t="shared" si="0"/>
        <v>75052.800000000003</v>
      </c>
      <c r="G24" s="41"/>
      <c r="H24" s="42"/>
      <c r="I24" s="5"/>
      <c r="J24" s="43"/>
      <c r="P24" s="89">
        <v>45565</v>
      </c>
      <c r="Q24" s="90" t="s">
        <v>64</v>
      </c>
      <c r="R24" s="89">
        <v>45580</v>
      </c>
      <c r="S24" s="90" t="s">
        <v>59</v>
      </c>
      <c r="T24" s="91">
        <v>462</v>
      </c>
      <c r="U24" s="90" t="s">
        <v>56</v>
      </c>
      <c r="V24" s="90" t="s">
        <v>60</v>
      </c>
      <c r="W24" s="2">
        <v>50</v>
      </c>
      <c r="X24" s="2"/>
      <c r="Y24" s="92">
        <v>488</v>
      </c>
      <c r="Z24" s="93">
        <v>24400</v>
      </c>
      <c r="AA24" s="93"/>
      <c r="AB24" s="93">
        <v>24400</v>
      </c>
    </row>
    <row r="25" spans="2:28" x14ac:dyDescent="0.25">
      <c r="B25" s="34">
        <v>45587</v>
      </c>
      <c r="C25" s="1">
        <v>5354</v>
      </c>
      <c r="D25" s="2"/>
      <c r="E25" s="35">
        <v>14.4</v>
      </c>
      <c r="F25" s="36">
        <f t="shared" si="0"/>
        <v>77097.600000000006</v>
      </c>
      <c r="G25" s="41"/>
      <c r="H25" s="42"/>
      <c r="I25" s="5"/>
      <c r="J25" s="43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</row>
    <row r="26" spans="2:28" x14ac:dyDescent="0.25">
      <c r="B26" s="34">
        <v>45588</v>
      </c>
      <c r="C26" s="1">
        <v>5274</v>
      </c>
      <c r="D26" s="2"/>
      <c r="E26" s="35">
        <v>14.4</v>
      </c>
      <c r="F26" s="36">
        <f t="shared" si="0"/>
        <v>75945.600000000006</v>
      </c>
      <c r="G26" s="44"/>
      <c r="H26" s="42"/>
      <c r="I26" s="5"/>
      <c r="J26" s="43"/>
      <c r="P26" s="100">
        <v>45588</v>
      </c>
      <c r="Q26" s="101" t="s">
        <v>61</v>
      </c>
      <c r="R26" s="100">
        <v>45618</v>
      </c>
      <c r="S26" s="101" t="s">
        <v>59</v>
      </c>
      <c r="T26" s="102">
        <v>496</v>
      </c>
      <c r="U26" s="101" t="s">
        <v>56</v>
      </c>
      <c r="V26" s="101" t="s">
        <v>45</v>
      </c>
      <c r="W26" s="103">
        <v>350</v>
      </c>
      <c r="X26" s="103"/>
      <c r="Y26" s="104">
        <v>592</v>
      </c>
      <c r="Z26" s="105">
        <v>207200</v>
      </c>
      <c r="AA26" s="106"/>
      <c r="AB26" s="105">
        <v>207200</v>
      </c>
    </row>
    <row r="27" spans="2:28" x14ac:dyDescent="0.25">
      <c r="B27" s="34">
        <v>45589</v>
      </c>
      <c r="C27" s="1">
        <v>4718</v>
      </c>
      <c r="D27" s="2"/>
      <c r="E27" s="35">
        <v>14.4</v>
      </c>
      <c r="F27" s="36">
        <f t="shared" si="0"/>
        <v>67939.199999999997</v>
      </c>
      <c r="G27" s="44"/>
      <c r="H27" s="42"/>
      <c r="I27" s="5"/>
      <c r="J27" s="43"/>
      <c r="M27" s="5"/>
      <c r="N27" s="6"/>
      <c r="P27" s="100">
        <v>45588</v>
      </c>
      <c r="Q27" s="101" t="s">
        <v>61</v>
      </c>
      <c r="R27" s="100">
        <v>45618</v>
      </c>
      <c r="S27" s="101" t="s">
        <v>59</v>
      </c>
      <c r="T27" s="102">
        <v>496</v>
      </c>
      <c r="U27" s="101" t="s">
        <v>56</v>
      </c>
      <c r="V27" s="101" t="s">
        <v>60</v>
      </c>
      <c r="W27" s="103">
        <v>50</v>
      </c>
      <c r="X27" s="103"/>
      <c r="Y27" s="104">
        <v>517</v>
      </c>
      <c r="Z27" s="105">
        <v>25850</v>
      </c>
      <c r="AA27" s="106"/>
      <c r="AB27" s="105">
        <v>25850</v>
      </c>
    </row>
    <row r="28" spans="2:28" x14ac:dyDescent="0.25">
      <c r="B28" s="34">
        <v>45590</v>
      </c>
      <c r="C28" s="1">
        <v>5259</v>
      </c>
      <c r="D28" s="2"/>
      <c r="E28" s="35">
        <v>14.4</v>
      </c>
      <c r="F28" s="36">
        <f t="shared" si="0"/>
        <v>75729.600000000006</v>
      </c>
      <c r="G28" s="44"/>
      <c r="H28" s="42"/>
      <c r="I28" s="5"/>
      <c r="J28" s="43"/>
      <c r="M28" s="5"/>
      <c r="N28" s="6"/>
    </row>
    <row r="29" spans="2:28" x14ac:dyDescent="0.25">
      <c r="B29" s="34">
        <v>45591</v>
      </c>
      <c r="C29" s="1">
        <v>5288</v>
      </c>
      <c r="D29" s="2"/>
      <c r="E29" s="35">
        <v>14.4</v>
      </c>
      <c r="F29" s="36">
        <f t="shared" si="0"/>
        <v>76147.199999999997</v>
      </c>
      <c r="G29" s="44"/>
      <c r="H29" s="42"/>
      <c r="I29" s="5"/>
      <c r="J29" s="43"/>
      <c r="M29" s="5"/>
      <c r="N29" s="6"/>
    </row>
    <row r="30" spans="2:28" x14ac:dyDescent="0.25">
      <c r="B30" s="34">
        <v>45592</v>
      </c>
      <c r="C30" s="1">
        <v>5217</v>
      </c>
      <c r="D30" s="2"/>
      <c r="E30" s="35">
        <v>14.4</v>
      </c>
      <c r="F30" s="36">
        <f t="shared" si="0"/>
        <v>75124.800000000003</v>
      </c>
      <c r="G30" s="44"/>
      <c r="H30" s="42"/>
      <c r="I30" s="5"/>
      <c r="J30" s="43"/>
      <c r="M30" s="5"/>
      <c r="N30" s="6"/>
    </row>
    <row r="31" spans="2:28" x14ac:dyDescent="0.25">
      <c r="B31" s="34">
        <v>45593</v>
      </c>
      <c r="C31" s="1">
        <v>5232</v>
      </c>
      <c r="D31" s="2"/>
      <c r="E31" s="35">
        <v>14.4</v>
      </c>
      <c r="F31" s="36">
        <f t="shared" si="0"/>
        <v>75340.800000000003</v>
      </c>
      <c r="G31" s="44"/>
      <c r="H31" s="42"/>
      <c r="I31" s="5"/>
      <c r="J31" s="43"/>
      <c r="M31" s="5"/>
      <c r="N31" s="6"/>
    </row>
    <row r="32" spans="2:28" x14ac:dyDescent="0.25">
      <c r="B32" s="34">
        <v>45594</v>
      </c>
      <c r="C32" s="1">
        <v>5398</v>
      </c>
      <c r="D32" s="2"/>
      <c r="E32" s="35">
        <v>14.4</v>
      </c>
      <c r="F32" s="36">
        <f t="shared" si="0"/>
        <v>77731.199999999997</v>
      </c>
      <c r="G32" s="44"/>
      <c r="H32" s="42"/>
      <c r="I32" s="5"/>
      <c r="J32" s="43"/>
      <c r="M32" s="5"/>
      <c r="N32" s="6"/>
    </row>
    <row r="33" spans="2:14" x14ac:dyDescent="0.25">
      <c r="B33" s="34">
        <v>45595</v>
      </c>
      <c r="C33" s="1">
        <v>5043</v>
      </c>
      <c r="D33" s="2"/>
      <c r="E33" s="35">
        <v>14.4</v>
      </c>
      <c r="F33" s="36">
        <f t="shared" si="0"/>
        <v>72619.199999999997</v>
      </c>
      <c r="G33" s="44"/>
      <c r="H33" s="42"/>
      <c r="I33" s="5"/>
      <c r="J33" s="43"/>
      <c r="M33" s="5"/>
      <c r="N33" s="6"/>
    </row>
    <row r="34" spans="2:14" ht="15.75" thickBot="1" x14ac:dyDescent="0.3">
      <c r="B34" s="45">
        <v>45596</v>
      </c>
      <c r="C34" s="8">
        <v>5239</v>
      </c>
      <c r="D34" s="46"/>
      <c r="E34" s="47">
        <v>14.4</v>
      </c>
      <c r="F34" s="48">
        <f t="shared" si="0"/>
        <v>75441.600000000006</v>
      </c>
      <c r="G34" s="49"/>
      <c r="H34" s="50"/>
      <c r="I34" s="51"/>
      <c r="J34" s="52"/>
      <c r="N34" s="6">
        <f>SUM(N27:N33)</f>
        <v>0</v>
      </c>
    </row>
    <row r="35" spans="2:14" x14ac:dyDescent="0.25">
      <c r="B35" s="53" t="s">
        <v>34</v>
      </c>
      <c r="C35" s="54">
        <f>SUM(C4:C34)</f>
        <v>161744</v>
      </c>
      <c r="D35" s="55">
        <f>SUM(D4:D34)</f>
        <v>0</v>
      </c>
      <c r="E35" s="56"/>
      <c r="F35" s="57" t="s">
        <v>2</v>
      </c>
      <c r="G35" s="58"/>
      <c r="H35" s="239" t="s">
        <v>35</v>
      </c>
      <c r="I35" s="239"/>
      <c r="J35" s="59">
        <f>SUM(J4:J34)</f>
        <v>2350961.095999998</v>
      </c>
    </row>
    <row r="36" spans="2:14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240" t="s">
        <v>37</v>
      </c>
      <c r="I36" s="240"/>
      <c r="J36" s="43">
        <f>F36+F37</f>
        <v>2329113.600000001</v>
      </c>
      <c r="L36" s="3">
        <f>J36-J4-J5-J6</f>
        <v>2233871.4840000025</v>
      </c>
      <c r="M36" s="3"/>
      <c r="N36" s="3">
        <f>L36-M36</f>
        <v>2233871.4840000025</v>
      </c>
    </row>
    <row r="37" spans="2:14" x14ac:dyDescent="0.25">
      <c r="B37" s="60" t="s">
        <v>38</v>
      </c>
      <c r="C37" s="61">
        <f>C35</f>
        <v>161744</v>
      </c>
      <c r="D37" s="2">
        <f>D35/1.03</f>
        <v>0</v>
      </c>
      <c r="E37" s="35"/>
      <c r="F37" s="36">
        <f>SUM(F4:F36)</f>
        <v>2329113.600000001</v>
      </c>
      <c r="G37" s="42"/>
      <c r="H37" s="39" t="s">
        <v>41</v>
      </c>
      <c r="I37" s="39"/>
      <c r="J37" s="40">
        <v>3732.17</v>
      </c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18115.330000000002</v>
      </c>
    </row>
    <row r="39" spans="2:14" ht="15.75" thickBot="1" x14ac:dyDescent="0.3">
      <c r="B39" s="241" t="s">
        <v>39</v>
      </c>
      <c r="C39" s="242"/>
      <c r="D39" s="62"/>
      <c r="E39" s="63"/>
      <c r="F39" s="64"/>
      <c r="G39" s="65"/>
      <c r="H39" s="243" t="s">
        <v>40</v>
      </c>
      <c r="I39" s="243"/>
      <c r="J39" s="66">
        <f>J36+J37+J38-J35</f>
        <v>4.0000029839575291E-3</v>
      </c>
      <c r="M39" s="5"/>
      <c r="N39" s="6">
        <f>J39+N34</f>
        <v>4.0000029839575291E-3</v>
      </c>
    </row>
    <row r="40" spans="2:14" ht="15.75" thickBot="1" x14ac:dyDescent="0.3">
      <c r="B40" s="233"/>
      <c r="C40" s="234"/>
      <c r="D40" s="234"/>
      <c r="E40" s="234"/>
      <c r="F40" s="234"/>
      <c r="G40" s="234"/>
      <c r="H40" s="234"/>
      <c r="I40" s="234"/>
      <c r="J40" s="235"/>
      <c r="M40" s="5" t="s">
        <v>6</v>
      </c>
      <c r="N40" s="6"/>
    </row>
    <row r="41" spans="2:14" ht="15.75" thickBot="1" x14ac:dyDescent="0.3">
      <c r="B41" s="233"/>
      <c r="C41" s="234"/>
      <c r="D41" s="234"/>
      <c r="E41" s="234"/>
      <c r="F41" s="234"/>
      <c r="G41" s="234"/>
      <c r="H41" s="234"/>
      <c r="I41" s="234"/>
      <c r="J41" s="235"/>
      <c r="M41" s="5" t="s">
        <v>7</v>
      </c>
      <c r="N41" s="6">
        <f>N40+N39</f>
        <v>4.0000029839575291E-3</v>
      </c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4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B50E8-4CB3-4952-8E8E-2A313787759E}">
  <dimension ref="B1:AC58"/>
  <sheetViews>
    <sheetView zoomScale="85" zoomScaleNormal="85" workbookViewId="0">
      <selection activeCell="J23" sqref="J23"/>
    </sheetView>
  </sheetViews>
  <sheetFormatPr defaultRowHeight="15" x14ac:dyDescent="0.25"/>
  <cols>
    <col min="1" max="1" width="5.140625" customWidth="1"/>
    <col min="2" max="2" width="10.28515625" bestFit="1" customWidth="1"/>
    <col min="4" max="4" width="11.42578125" customWidth="1"/>
    <col min="6" max="6" width="13.42578125" customWidth="1"/>
    <col min="7" max="7" width="10.28515625" bestFit="1" customWidth="1"/>
    <col min="8" max="8" width="12.28515625" customWidth="1"/>
    <col min="9" max="9" width="13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36" t="s">
        <v>44</v>
      </c>
      <c r="C2" s="237"/>
      <c r="D2" s="237"/>
      <c r="E2" s="237"/>
      <c r="F2" s="237"/>
      <c r="G2" s="237"/>
      <c r="H2" s="237"/>
      <c r="I2" s="237"/>
      <c r="J2" s="238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931587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P3" s="107">
        <v>45535</v>
      </c>
      <c r="Q3" s="108" t="s">
        <v>64</v>
      </c>
      <c r="R3" s="107">
        <v>45550</v>
      </c>
      <c r="S3" s="108" t="s">
        <v>59</v>
      </c>
      <c r="T3" s="109">
        <v>339</v>
      </c>
      <c r="U3" s="108" t="s">
        <v>56</v>
      </c>
      <c r="V3" s="108" t="s">
        <v>45</v>
      </c>
      <c r="W3" s="110">
        <v>100</v>
      </c>
      <c r="X3" s="110" t="s">
        <v>57</v>
      </c>
      <c r="Y3" s="111">
        <v>529</v>
      </c>
      <c r="Z3" s="112">
        <v>52900</v>
      </c>
      <c r="AA3" s="113"/>
      <c r="AB3" s="112">
        <v>52900</v>
      </c>
    </row>
    <row r="4" spans="2:29" x14ac:dyDescent="0.25">
      <c r="B4" s="34">
        <v>45597</v>
      </c>
      <c r="C4" s="1">
        <v>5095</v>
      </c>
      <c r="D4" s="2"/>
      <c r="E4" s="35">
        <v>14.4</v>
      </c>
      <c r="F4" s="36">
        <f>E4*C4</f>
        <v>73368</v>
      </c>
      <c r="G4" s="37"/>
      <c r="H4" s="38" t="s">
        <v>4</v>
      </c>
      <c r="I4" s="39"/>
      <c r="J4" s="40">
        <f>'EKİM 2024'!J39*-1</f>
        <v>-4.0000029839575291E-3</v>
      </c>
      <c r="P4" s="107">
        <v>45535</v>
      </c>
      <c r="Q4" s="108" t="s">
        <v>64</v>
      </c>
      <c r="R4" s="107">
        <v>45550</v>
      </c>
      <c r="S4" s="108" t="s">
        <v>65</v>
      </c>
      <c r="T4" s="109">
        <v>25</v>
      </c>
      <c r="U4" s="108" t="s">
        <v>56</v>
      </c>
      <c r="V4" s="108" t="s">
        <v>66</v>
      </c>
      <c r="W4" s="110">
        <v>20</v>
      </c>
      <c r="X4" s="110" t="s">
        <v>57</v>
      </c>
      <c r="Y4" s="111">
        <v>597</v>
      </c>
      <c r="Z4" s="112">
        <v>11940</v>
      </c>
      <c r="AA4" s="113"/>
      <c r="AB4" s="112">
        <v>11940</v>
      </c>
    </row>
    <row r="5" spans="2:29" x14ac:dyDescent="0.25">
      <c r="B5" s="34">
        <v>45598</v>
      </c>
      <c r="C5" s="1">
        <v>5024</v>
      </c>
      <c r="D5" s="2"/>
      <c r="E5" s="35">
        <v>14.4</v>
      </c>
      <c r="F5" s="36">
        <f t="shared" ref="F5:F34" si="0">E5*C5</f>
        <v>72345.600000000006</v>
      </c>
      <c r="G5" s="9" t="s">
        <v>5</v>
      </c>
      <c r="H5" s="38"/>
      <c r="I5" s="39"/>
      <c r="J5" s="40">
        <v>22981.32</v>
      </c>
      <c r="P5" s="107">
        <v>45535</v>
      </c>
      <c r="Q5" s="108" t="s">
        <v>64</v>
      </c>
      <c r="R5" s="107">
        <v>45550</v>
      </c>
      <c r="S5" s="108" t="s">
        <v>65</v>
      </c>
      <c r="T5" s="109">
        <v>25</v>
      </c>
      <c r="U5" s="108" t="s">
        <v>56</v>
      </c>
      <c r="V5" s="108" t="s">
        <v>62</v>
      </c>
      <c r="W5" s="110">
        <v>100</v>
      </c>
      <c r="X5" s="110" t="s">
        <v>57</v>
      </c>
      <c r="Y5" s="111">
        <v>520</v>
      </c>
      <c r="Z5" s="112">
        <v>52000</v>
      </c>
      <c r="AA5" s="113"/>
      <c r="AB5" s="112">
        <v>52000</v>
      </c>
    </row>
    <row r="6" spans="2:29" x14ac:dyDescent="0.25">
      <c r="B6" s="34">
        <v>45599</v>
      </c>
      <c r="C6" s="1">
        <v>5093</v>
      </c>
      <c r="D6" s="2"/>
      <c r="E6" s="35">
        <v>14.4</v>
      </c>
      <c r="F6" s="36">
        <f t="shared" si="0"/>
        <v>73339.199999999997</v>
      </c>
      <c r="G6" s="37" t="s">
        <v>42</v>
      </c>
      <c r="H6" s="38"/>
      <c r="I6" s="39"/>
      <c r="J6" s="40"/>
      <c r="P6" s="107">
        <v>45535</v>
      </c>
      <c r="Q6" s="108" t="s">
        <v>64</v>
      </c>
      <c r="R6" s="107">
        <v>45550</v>
      </c>
      <c r="S6" s="108" t="s">
        <v>65</v>
      </c>
      <c r="T6" s="109">
        <v>25</v>
      </c>
      <c r="U6" s="108" t="s">
        <v>56</v>
      </c>
      <c r="V6" s="108" t="s">
        <v>67</v>
      </c>
      <c r="W6" s="110">
        <v>70</v>
      </c>
      <c r="X6" s="110" t="s">
        <v>57</v>
      </c>
      <c r="Y6" s="111">
        <v>554</v>
      </c>
      <c r="Z6" s="112">
        <v>38780</v>
      </c>
      <c r="AA6" s="113"/>
      <c r="AB6" s="112">
        <v>38780</v>
      </c>
    </row>
    <row r="7" spans="2:29" x14ac:dyDescent="0.25">
      <c r="B7" s="34">
        <v>45600</v>
      </c>
      <c r="C7" s="1">
        <v>5074</v>
      </c>
      <c r="D7" s="2"/>
      <c r="E7" s="35">
        <v>14.4</v>
      </c>
      <c r="F7" s="36">
        <f t="shared" si="0"/>
        <v>73065.600000000006</v>
      </c>
      <c r="G7" s="37" t="s">
        <v>43</v>
      </c>
      <c r="H7" s="38"/>
      <c r="I7" s="39"/>
      <c r="J7" s="40">
        <v>19679.400000000001</v>
      </c>
      <c r="P7" s="107">
        <v>45535</v>
      </c>
      <c r="Q7" s="108" t="s">
        <v>64</v>
      </c>
      <c r="R7" s="107">
        <v>45550</v>
      </c>
      <c r="S7" s="108" t="s">
        <v>65</v>
      </c>
      <c r="T7" s="109">
        <v>25</v>
      </c>
      <c r="U7" s="108" t="s">
        <v>56</v>
      </c>
      <c r="V7" s="108" t="s">
        <v>45</v>
      </c>
      <c r="W7" s="110">
        <v>200</v>
      </c>
      <c r="X7" s="110" t="s">
        <v>57</v>
      </c>
      <c r="Y7" s="111">
        <v>529</v>
      </c>
      <c r="Z7" s="112">
        <v>105800</v>
      </c>
      <c r="AA7" s="113"/>
      <c r="AB7" s="112">
        <v>105800</v>
      </c>
    </row>
    <row r="8" spans="2:29" x14ac:dyDescent="0.25">
      <c r="B8" s="34">
        <v>45601</v>
      </c>
      <c r="C8" s="1">
        <v>5061</v>
      </c>
      <c r="D8" s="2"/>
      <c r="E8" s="35">
        <v>14.4</v>
      </c>
      <c r="F8" s="36">
        <f t="shared" si="0"/>
        <v>72878.400000000009</v>
      </c>
      <c r="G8" s="41">
        <v>45535</v>
      </c>
      <c r="H8" s="42" t="s">
        <v>45</v>
      </c>
      <c r="I8" s="5" t="s">
        <v>80</v>
      </c>
      <c r="J8" s="43">
        <v>52900</v>
      </c>
      <c r="P8" s="14"/>
      <c r="Q8" s="14"/>
      <c r="R8" s="14"/>
      <c r="S8" s="14"/>
      <c r="T8" s="14"/>
      <c r="U8" s="14"/>
      <c r="V8" s="14" t="s">
        <v>90</v>
      </c>
      <c r="W8" s="14"/>
      <c r="X8" s="14"/>
      <c r="Y8" s="14"/>
      <c r="Z8" s="14"/>
      <c r="AA8" s="14"/>
      <c r="AB8" s="74">
        <v>-261420</v>
      </c>
    </row>
    <row r="9" spans="2:29" x14ac:dyDescent="0.25">
      <c r="B9" s="34">
        <v>45602</v>
      </c>
      <c r="C9" s="1">
        <v>5056</v>
      </c>
      <c r="D9" s="2"/>
      <c r="E9" s="35">
        <v>14.4</v>
      </c>
      <c r="F9" s="36">
        <f t="shared" si="0"/>
        <v>72806.400000000009</v>
      </c>
      <c r="G9" s="41">
        <v>45535</v>
      </c>
      <c r="H9" s="42" t="s">
        <v>66</v>
      </c>
      <c r="I9" s="5" t="s">
        <v>81</v>
      </c>
      <c r="J9" s="43">
        <v>11940</v>
      </c>
      <c r="P9" s="89">
        <v>45565</v>
      </c>
      <c r="Q9" s="90" t="s">
        <v>64</v>
      </c>
      <c r="R9" s="89">
        <v>45580</v>
      </c>
      <c r="S9" s="90" t="s">
        <v>59</v>
      </c>
      <c r="T9" s="91">
        <v>440</v>
      </c>
      <c r="U9" s="90" t="s">
        <v>56</v>
      </c>
      <c r="V9" s="90" t="s">
        <v>45</v>
      </c>
      <c r="W9" s="2">
        <v>333</v>
      </c>
      <c r="X9" s="2" t="s">
        <v>57</v>
      </c>
      <c r="Y9" s="92">
        <v>529</v>
      </c>
      <c r="Z9" s="93">
        <v>176157</v>
      </c>
      <c r="AA9" s="93"/>
      <c r="AB9" s="93">
        <v>176157</v>
      </c>
    </row>
    <row r="10" spans="2:29" x14ac:dyDescent="0.25">
      <c r="B10" s="34">
        <v>45603</v>
      </c>
      <c r="C10" s="1">
        <v>5059</v>
      </c>
      <c r="D10" s="2"/>
      <c r="E10" s="35">
        <v>14.4</v>
      </c>
      <c r="F10" s="36">
        <f t="shared" si="0"/>
        <v>72849.600000000006</v>
      </c>
      <c r="G10" s="41">
        <v>45535</v>
      </c>
      <c r="H10" s="42" t="s">
        <v>62</v>
      </c>
      <c r="I10" s="5" t="s">
        <v>80</v>
      </c>
      <c r="J10" s="43">
        <v>52000</v>
      </c>
      <c r="P10" s="89">
        <v>45565</v>
      </c>
      <c r="Q10" s="90" t="s">
        <v>64</v>
      </c>
      <c r="R10" s="89">
        <v>45580</v>
      </c>
      <c r="S10" s="90" t="s">
        <v>59</v>
      </c>
      <c r="T10" s="91">
        <v>440</v>
      </c>
      <c r="U10" s="90" t="s">
        <v>56</v>
      </c>
      <c r="V10" s="90" t="s">
        <v>60</v>
      </c>
      <c r="W10" s="2">
        <v>50</v>
      </c>
      <c r="X10" s="2" t="s">
        <v>57</v>
      </c>
      <c r="Y10" s="92">
        <v>465</v>
      </c>
      <c r="Z10" s="93">
        <v>23250</v>
      </c>
      <c r="AA10" s="93"/>
      <c r="AB10" s="93">
        <v>23250</v>
      </c>
    </row>
    <row r="11" spans="2:29" x14ac:dyDescent="0.25">
      <c r="B11" s="34">
        <v>45604</v>
      </c>
      <c r="C11" s="1">
        <v>4476</v>
      </c>
      <c r="D11" s="2"/>
      <c r="E11" s="35">
        <v>14.4</v>
      </c>
      <c r="F11" s="36">
        <f t="shared" si="0"/>
        <v>64454.400000000001</v>
      </c>
      <c r="G11" s="41">
        <v>45535</v>
      </c>
      <c r="H11" s="42" t="s">
        <v>67</v>
      </c>
      <c r="I11" s="5" t="s">
        <v>82</v>
      </c>
      <c r="J11" s="43">
        <v>38780</v>
      </c>
      <c r="P11" s="89">
        <v>45565</v>
      </c>
      <c r="Q11" s="90" t="s">
        <v>64</v>
      </c>
      <c r="R11" s="89">
        <v>45580</v>
      </c>
      <c r="S11" s="90" t="s">
        <v>59</v>
      </c>
      <c r="T11" s="91">
        <v>462</v>
      </c>
      <c r="U11" s="90" t="s">
        <v>56</v>
      </c>
      <c r="V11" s="90" t="s">
        <v>66</v>
      </c>
      <c r="W11" s="2">
        <v>50</v>
      </c>
      <c r="X11" s="2" t="s">
        <v>57</v>
      </c>
      <c r="Y11" s="92">
        <v>612</v>
      </c>
      <c r="Z11" s="93">
        <v>30600</v>
      </c>
      <c r="AA11" s="93"/>
      <c r="AB11" s="93">
        <v>30600</v>
      </c>
    </row>
    <row r="12" spans="2:29" x14ac:dyDescent="0.25">
      <c r="B12" s="34">
        <v>45605</v>
      </c>
      <c r="C12" s="1">
        <v>4645</v>
      </c>
      <c r="D12" s="2"/>
      <c r="E12" s="35">
        <v>14.4</v>
      </c>
      <c r="F12" s="36">
        <f t="shared" si="0"/>
        <v>66888</v>
      </c>
      <c r="G12" s="41">
        <v>45535</v>
      </c>
      <c r="H12" s="42" t="s">
        <v>45</v>
      </c>
      <c r="I12" s="5" t="s">
        <v>83</v>
      </c>
      <c r="J12" s="43">
        <v>105800</v>
      </c>
      <c r="P12" s="89">
        <v>45565</v>
      </c>
      <c r="Q12" s="90" t="s">
        <v>64</v>
      </c>
      <c r="R12" s="89">
        <v>45580</v>
      </c>
      <c r="S12" s="90" t="s">
        <v>59</v>
      </c>
      <c r="T12" s="91">
        <v>462</v>
      </c>
      <c r="U12" s="90" t="s">
        <v>56</v>
      </c>
      <c r="V12" s="90" t="s">
        <v>62</v>
      </c>
      <c r="W12" s="2">
        <v>50</v>
      </c>
      <c r="X12" s="2" t="s">
        <v>57</v>
      </c>
      <c r="Y12" s="92">
        <v>550</v>
      </c>
      <c r="Z12" s="93">
        <v>27500</v>
      </c>
      <c r="AA12" s="93"/>
      <c r="AB12" s="93">
        <v>27500</v>
      </c>
    </row>
    <row r="13" spans="2:29" x14ac:dyDescent="0.25">
      <c r="B13" s="34">
        <v>45606</v>
      </c>
      <c r="C13" s="1">
        <v>4711</v>
      </c>
      <c r="D13" s="2"/>
      <c r="E13" s="35">
        <v>14.4</v>
      </c>
      <c r="F13" s="36">
        <f t="shared" si="0"/>
        <v>67838.400000000009</v>
      </c>
      <c r="G13" s="41">
        <v>45616</v>
      </c>
      <c r="H13" s="42" t="s">
        <v>84</v>
      </c>
      <c r="I13" s="5"/>
      <c r="J13" s="43">
        <v>65</v>
      </c>
      <c r="P13" s="89">
        <v>45565</v>
      </c>
      <c r="Q13" s="90" t="s">
        <v>64</v>
      </c>
      <c r="R13" s="89">
        <v>45580</v>
      </c>
      <c r="S13" s="90" t="s">
        <v>59</v>
      </c>
      <c r="T13" s="91">
        <v>462</v>
      </c>
      <c r="U13" s="90" t="s">
        <v>56</v>
      </c>
      <c r="V13" s="90" t="s">
        <v>67</v>
      </c>
      <c r="W13" s="2">
        <v>50</v>
      </c>
      <c r="X13" s="2" t="s">
        <v>57</v>
      </c>
      <c r="Y13" s="92">
        <v>570</v>
      </c>
      <c r="Z13" s="93">
        <v>28500</v>
      </c>
      <c r="AA13" s="93"/>
      <c r="AB13" s="93">
        <v>28500</v>
      </c>
    </row>
    <row r="14" spans="2:29" x14ac:dyDescent="0.25">
      <c r="B14" s="34">
        <v>45607</v>
      </c>
      <c r="C14" s="1">
        <v>4997</v>
      </c>
      <c r="D14" s="2"/>
      <c r="E14" s="35">
        <v>14.4</v>
      </c>
      <c r="F14" s="36">
        <f t="shared" si="0"/>
        <v>71956.800000000003</v>
      </c>
      <c r="G14" s="41">
        <v>45628</v>
      </c>
      <c r="H14" s="42" t="s">
        <v>73</v>
      </c>
      <c r="I14" s="5"/>
      <c r="J14" s="43">
        <v>300000</v>
      </c>
      <c r="P14" s="89">
        <v>45565</v>
      </c>
      <c r="Q14" s="90" t="s">
        <v>64</v>
      </c>
      <c r="R14" s="89">
        <v>45580</v>
      </c>
      <c r="S14" s="90" t="s">
        <v>59</v>
      </c>
      <c r="T14" s="91">
        <v>462</v>
      </c>
      <c r="U14" s="90" t="s">
        <v>56</v>
      </c>
      <c r="V14" s="90" t="s">
        <v>69</v>
      </c>
      <c r="W14" s="2">
        <v>50</v>
      </c>
      <c r="X14" s="2" t="s">
        <v>57</v>
      </c>
      <c r="Y14" s="92">
        <v>503</v>
      </c>
      <c r="Z14" s="93">
        <v>25150</v>
      </c>
      <c r="AA14" s="93"/>
      <c r="AB14" s="93">
        <v>25150</v>
      </c>
    </row>
    <row r="15" spans="2:29" x14ac:dyDescent="0.25">
      <c r="B15" s="34">
        <v>45608</v>
      </c>
      <c r="C15" s="1">
        <v>5054</v>
      </c>
      <c r="D15" s="2"/>
      <c r="E15" s="35">
        <v>14.4</v>
      </c>
      <c r="F15" s="36">
        <f t="shared" si="0"/>
        <v>72777.600000000006</v>
      </c>
      <c r="G15" s="41">
        <v>45636</v>
      </c>
      <c r="H15" s="42" t="s">
        <v>48</v>
      </c>
      <c r="I15" s="5"/>
      <c r="J15" s="43">
        <v>250000</v>
      </c>
      <c r="P15" s="89">
        <v>45565</v>
      </c>
      <c r="Q15" s="90" t="s">
        <v>64</v>
      </c>
      <c r="R15" s="89">
        <v>45580</v>
      </c>
      <c r="S15" s="90" t="s">
        <v>59</v>
      </c>
      <c r="T15" s="91">
        <v>462</v>
      </c>
      <c r="U15" s="90" t="s">
        <v>56</v>
      </c>
      <c r="V15" s="90" t="s">
        <v>70</v>
      </c>
      <c r="W15" s="2">
        <v>50</v>
      </c>
      <c r="X15" s="2" t="s">
        <v>57</v>
      </c>
      <c r="Y15" s="92">
        <v>512</v>
      </c>
      <c r="Z15" s="93">
        <v>25600</v>
      </c>
      <c r="AA15" s="93"/>
      <c r="AB15" s="93">
        <v>25600</v>
      </c>
    </row>
    <row r="16" spans="2:29" x14ac:dyDescent="0.25">
      <c r="B16" s="34">
        <v>45609</v>
      </c>
      <c r="C16" s="1">
        <v>4975</v>
      </c>
      <c r="D16" s="2"/>
      <c r="E16" s="35">
        <v>14.4</v>
      </c>
      <c r="F16" s="36">
        <f t="shared" si="0"/>
        <v>71640</v>
      </c>
      <c r="G16" s="41">
        <v>45642</v>
      </c>
      <c r="H16" s="42" t="s">
        <v>72</v>
      </c>
      <c r="I16" s="5"/>
      <c r="J16" s="43">
        <v>121097.62</v>
      </c>
      <c r="P16" s="89">
        <v>45565</v>
      </c>
      <c r="Q16" s="90" t="s">
        <v>64</v>
      </c>
      <c r="R16" s="89">
        <v>45580</v>
      </c>
      <c r="S16" s="90" t="s">
        <v>59</v>
      </c>
      <c r="T16" s="91">
        <v>462</v>
      </c>
      <c r="U16" s="90" t="s">
        <v>56</v>
      </c>
      <c r="V16" s="90" t="s">
        <v>60</v>
      </c>
      <c r="W16" s="2">
        <v>50</v>
      </c>
      <c r="X16" s="2" t="s">
        <v>57</v>
      </c>
      <c r="Y16" s="92">
        <v>488</v>
      </c>
      <c r="Z16" s="93">
        <v>24400</v>
      </c>
      <c r="AA16" s="93"/>
      <c r="AB16" s="93">
        <v>24400</v>
      </c>
    </row>
    <row r="17" spans="2:28" x14ac:dyDescent="0.25">
      <c r="B17" s="34">
        <v>45610</v>
      </c>
      <c r="C17" s="1">
        <v>5020</v>
      </c>
      <c r="D17" s="2"/>
      <c r="E17" s="35">
        <v>14.4</v>
      </c>
      <c r="F17" s="36">
        <f t="shared" si="0"/>
        <v>72288</v>
      </c>
      <c r="G17" s="41">
        <v>45642</v>
      </c>
      <c r="H17" s="42" t="s">
        <v>95</v>
      </c>
      <c r="I17" s="5"/>
      <c r="J17" s="43">
        <v>1190914.29</v>
      </c>
      <c r="P17" s="114">
        <v>45588</v>
      </c>
      <c r="Q17" s="115" t="s">
        <v>61</v>
      </c>
      <c r="R17" s="114">
        <v>45618</v>
      </c>
      <c r="S17" s="115" t="s">
        <v>59</v>
      </c>
      <c r="T17" s="116">
        <v>496</v>
      </c>
      <c r="U17" s="115" t="s">
        <v>56</v>
      </c>
      <c r="V17" s="115" t="s">
        <v>45</v>
      </c>
      <c r="W17" s="117">
        <v>350</v>
      </c>
      <c r="X17" s="117" t="s">
        <v>57</v>
      </c>
      <c r="Y17" s="118">
        <v>592</v>
      </c>
      <c r="Z17" s="119">
        <v>207200</v>
      </c>
      <c r="AA17" s="120"/>
      <c r="AB17" s="119">
        <v>207200</v>
      </c>
    </row>
    <row r="18" spans="2:28" x14ac:dyDescent="0.25">
      <c r="B18" s="34">
        <v>45611</v>
      </c>
      <c r="C18" s="1">
        <v>5020</v>
      </c>
      <c r="D18" s="2"/>
      <c r="E18" s="35">
        <v>14.4</v>
      </c>
      <c r="F18" s="36">
        <f t="shared" si="0"/>
        <v>72288</v>
      </c>
      <c r="G18" s="41">
        <v>45647</v>
      </c>
      <c r="H18" s="42" t="s">
        <v>100</v>
      </c>
      <c r="I18" s="5"/>
      <c r="J18" s="43">
        <v>-10000</v>
      </c>
      <c r="P18" s="114">
        <v>45588</v>
      </c>
      <c r="Q18" s="115" t="s">
        <v>61</v>
      </c>
      <c r="R18" s="114">
        <v>45618</v>
      </c>
      <c r="S18" s="115" t="s">
        <v>59</v>
      </c>
      <c r="T18" s="116">
        <v>496</v>
      </c>
      <c r="U18" s="115" t="s">
        <v>56</v>
      </c>
      <c r="V18" s="115" t="s">
        <v>60</v>
      </c>
      <c r="W18" s="117">
        <v>50</v>
      </c>
      <c r="X18" s="117" t="s">
        <v>57</v>
      </c>
      <c r="Y18" s="118">
        <v>517</v>
      </c>
      <c r="Z18" s="119">
        <v>25850</v>
      </c>
      <c r="AA18" s="120"/>
      <c r="AB18" s="119">
        <v>25850</v>
      </c>
    </row>
    <row r="19" spans="2:28" x14ac:dyDescent="0.25">
      <c r="B19" s="34">
        <v>45612</v>
      </c>
      <c r="C19" s="1">
        <v>4990</v>
      </c>
      <c r="D19" s="2"/>
      <c r="E19" s="35">
        <v>14.4</v>
      </c>
      <c r="F19" s="36">
        <f t="shared" si="0"/>
        <v>71856</v>
      </c>
      <c r="G19" s="41">
        <v>45653</v>
      </c>
      <c r="H19" s="42" t="s">
        <v>72</v>
      </c>
      <c r="I19" s="5"/>
      <c r="J19" s="43">
        <v>1102520.6200000001</v>
      </c>
      <c r="P19" s="5"/>
      <c r="Q19" s="5"/>
      <c r="R19" s="5"/>
      <c r="S19" s="5"/>
      <c r="T19" s="5"/>
      <c r="U19" s="5"/>
      <c r="V19" s="121" t="s">
        <v>91</v>
      </c>
      <c r="W19" s="5"/>
      <c r="X19" s="5"/>
      <c r="Y19" s="5"/>
      <c r="Z19" s="5"/>
      <c r="AA19" s="5"/>
      <c r="AB19" s="5"/>
    </row>
    <row r="20" spans="2:28" x14ac:dyDescent="0.25">
      <c r="B20" s="34">
        <v>45613</v>
      </c>
      <c r="C20" s="1">
        <v>4880</v>
      </c>
      <c r="D20" s="2"/>
      <c r="E20" s="35">
        <v>14.4</v>
      </c>
      <c r="F20" s="36">
        <f t="shared" si="0"/>
        <v>70272</v>
      </c>
      <c r="G20" s="41">
        <v>45653</v>
      </c>
      <c r="H20" s="42" t="s">
        <v>101</v>
      </c>
      <c r="I20" s="5"/>
      <c r="J20" s="43">
        <v>-750000</v>
      </c>
      <c r="P20" s="122">
        <v>45612</v>
      </c>
      <c r="Q20" s="123" t="s">
        <v>61</v>
      </c>
      <c r="R20" s="122">
        <v>45642</v>
      </c>
      <c r="S20" s="123" t="s">
        <v>59</v>
      </c>
      <c r="T20" s="124">
        <v>578</v>
      </c>
      <c r="U20" s="123" t="s">
        <v>92</v>
      </c>
      <c r="V20" s="123" t="s">
        <v>45</v>
      </c>
      <c r="W20" s="125">
        <v>350</v>
      </c>
      <c r="X20" s="123" t="s">
        <v>57</v>
      </c>
      <c r="Y20" s="126">
        <v>592</v>
      </c>
      <c r="Z20" s="127">
        <v>207200</v>
      </c>
      <c r="AA20" s="128"/>
      <c r="AB20" s="127">
        <v>207200</v>
      </c>
    </row>
    <row r="21" spans="2:28" x14ac:dyDescent="0.25">
      <c r="B21" s="34">
        <v>45614</v>
      </c>
      <c r="C21" s="1">
        <v>5070</v>
      </c>
      <c r="D21" s="2"/>
      <c r="E21" s="35">
        <v>14.4</v>
      </c>
      <c r="F21" s="36">
        <f t="shared" si="0"/>
        <v>73008</v>
      </c>
      <c r="G21" s="41"/>
      <c r="H21" s="42"/>
      <c r="I21" s="5"/>
      <c r="J21" s="43"/>
      <c r="P21" s="122">
        <v>45612</v>
      </c>
      <c r="Q21" s="123" t="s">
        <v>61</v>
      </c>
      <c r="R21" s="122">
        <v>45642</v>
      </c>
      <c r="S21" s="123" t="s">
        <v>59</v>
      </c>
      <c r="T21" s="124">
        <v>578</v>
      </c>
      <c r="U21" s="123" t="s">
        <v>93</v>
      </c>
      <c r="V21" s="123" t="s">
        <v>47</v>
      </c>
      <c r="W21" s="125">
        <v>230</v>
      </c>
      <c r="X21" s="123" t="s">
        <v>57</v>
      </c>
      <c r="Y21" s="126">
        <v>566</v>
      </c>
      <c r="Z21" s="127">
        <v>130180</v>
      </c>
      <c r="AA21" s="128"/>
      <c r="AB21" s="127">
        <v>130180</v>
      </c>
    </row>
    <row r="22" spans="2:28" x14ac:dyDescent="0.25">
      <c r="B22" s="34">
        <v>45615</v>
      </c>
      <c r="C22" s="1">
        <v>4930</v>
      </c>
      <c r="D22" s="2"/>
      <c r="E22" s="35">
        <v>14.4</v>
      </c>
      <c r="F22" s="36">
        <f t="shared" si="0"/>
        <v>70992</v>
      </c>
      <c r="G22" s="44"/>
      <c r="H22" s="42"/>
      <c r="I22" s="5"/>
      <c r="J22" s="43"/>
    </row>
    <row r="23" spans="2:28" x14ac:dyDescent="0.25">
      <c r="B23" s="34">
        <v>45616</v>
      </c>
      <c r="C23" s="1">
        <v>4950</v>
      </c>
      <c r="D23" s="2"/>
      <c r="E23" s="35">
        <v>14.4</v>
      </c>
      <c r="F23" s="36">
        <f t="shared" si="0"/>
        <v>71280</v>
      </c>
      <c r="G23" s="44"/>
      <c r="H23" s="42"/>
      <c r="I23" s="5"/>
      <c r="J23" s="43"/>
    </row>
    <row r="24" spans="2:28" x14ac:dyDescent="0.25">
      <c r="B24" s="34">
        <v>45617</v>
      </c>
      <c r="C24" s="1">
        <v>5025</v>
      </c>
      <c r="D24" s="2"/>
      <c r="E24" s="35">
        <v>14.4</v>
      </c>
      <c r="F24" s="36">
        <f t="shared" si="0"/>
        <v>72360</v>
      </c>
      <c r="G24" s="44"/>
      <c r="H24" s="42"/>
      <c r="I24" s="5"/>
      <c r="J24" s="43"/>
    </row>
    <row r="25" spans="2:28" x14ac:dyDescent="0.25">
      <c r="B25" s="34">
        <v>45618</v>
      </c>
      <c r="C25" s="1">
        <v>4980</v>
      </c>
      <c r="D25" s="2"/>
      <c r="E25" s="35">
        <v>14.4</v>
      </c>
      <c r="F25" s="36">
        <f t="shared" si="0"/>
        <v>71712</v>
      </c>
      <c r="G25" s="44"/>
      <c r="H25" s="42"/>
      <c r="I25" s="5"/>
      <c r="J25" s="43"/>
    </row>
    <row r="26" spans="2:28" x14ac:dyDescent="0.25">
      <c r="B26" s="34">
        <v>45619</v>
      </c>
      <c r="C26" s="1">
        <v>5050</v>
      </c>
      <c r="D26" s="2"/>
      <c r="E26" s="35">
        <v>14.4</v>
      </c>
      <c r="F26" s="36">
        <f t="shared" si="0"/>
        <v>72720</v>
      </c>
      <c r="G26" s="44"/>
      <c r="H26" s="42"/>
      <c r="I26" s="5"/>
      <c r="J26" s="43"/>
    </row>
    <row r="27" spans="2:28" x14ac:dyDescent="0.25">
      <c r="B27" s="34">
        <v>45620</v>
      </c>
      <c r="C27" s="1">
        <v>5080</v>
      </c>
      <c r="D27" s="2"/>
      <c r="E27" s="35">
        <v>14.4</v>
      </c>
      <c r="F27" s="36">
        <f t="shared" si="0"/>
        <v>73152</v>
      </c>
      <c r="G27" s="44"/>
      <c r="H27" s="42"/>
      <c r="I27" s="5"/>
      <c r="J27" s="43"/>
      <c r="M27" s="5"/>
      <c r="N27" s="6"/>
    </row>
    <row r="28" spans="2:28" x14ac:dyDescent="0.25">
      <c r="B28" s="34">
        <v>45621</v>
      </c>
      <c r="C28" s="1">
        <v>4890</v>
      </c>
      <c r="D28" s="2"/>
      <c r="E28" s="35">
        <v>14.4</v>
      </c>
      <c r="F28" s="36">
        <f t="shared" si="0"/>
        <v>70416</v>
      </c>
      <c r="G28" s="44"/>
      <c r="H28" s="42"/>
      <c r="I28" s="5"/>
      <c r="J28" s="43"/>
      <c r="M28" s="5"/>
      <c r="N28" s="6"/>
    </row>
    <row r="29" spans="2:28" x14ac:dyDescent="0.25">
      <c r="B29" s="34">
        <v>45622</v>
      </c>
      <c r="C29" s="1">
        <v>4900</v>
      </c>
      <c r="D29" s="2"/>
      <c r="E29" s="35">
        <v>14.4</v>
      </c>
      <c r="F29" s="36">
        <f t="shared" si="0"/>
        <v>70560</v>
      </c>
      <c r="G29" s="44"/>
      <c r="H29" s="42"/>
      <c r="I29" s="5"/>
      <c r="J29" s="43"/>
      <c r="M29" s="5"/>
      <c r="N29" s="6"/>
    </row>
    <row r="30" spans="2:28" x14ac:dyDescent="0.25">
      <c r="B30" s="34">
        <v>45623</v>
      </c>
      <c r="C30" s="1">
        <v>5120</v>
      </c>
      <c r="D30" s="2"/>
      <c r="E30" s="35">
        <v>14.4</v>
      </c>
      <c r="F30" s="36">
        <f t="shared" si="0"/>
        <v>73728</v>
      </c>
      <c r="G30" s="44"/>
      <c r="H30" s="42"/>
      <c r="I30" s="5"/>
      <c r="J30" s="43"/>
      <c r="M30" s="5"/>
      <c r="N30" s="6"/>
    </row>
    <row r="31" spans="2:28" x14ac:dyDescent="0.25">
      <c r="B31" s="34">
        <v>45624</v>
      </c>
      <c r="C31" s="1">
        <v>5000</v>
      </c>
      <c r="D31" s="2"/>
      <c r="E31" s="35">
        <v>14.4</v>
      </c>
      <c r="F31" s="36">
        <f t="shared" si="0"/>
        <v>72000</v>
      </c>
      <c r="G31" s="44"/>
      <c r="H31" s="42"/>
      <c r="I31" s="5"/>
      <c r="J31" s="43"/>
      <c r="M31" s="5"/>
      <c r="N31" s="6"/>
    </row>
    <row r="32" spans="2:28" x14ac:dyDescent="0.25">
      <c r="B32" s="34">
        <v>45625</v>
      </c>
      <c r="C32" s="1">
        <v>4960</v>
      </c>
      <c r="D32" s="2"/>
      <c r="E32" s="35">
        <v>14.4</v>
      </c>
      <c r="F32" s="36">
        <f t="shared" si="0"/>
        <v>71424</v>
      </c>
      <c r="G32" s="44"/>
      <c r="H32" s="42"/>
      <c r="I32" s="5"/>
      <c r="J32" s="43"/>
      <c r="M32" s="5"/>
      <c r="N32" s="6"/>
    </row>
    <row r="33" spans="2:14" x14ac:dyDescent="0.25">
      <c r="B33" s="34">
        <v>45626</v>
      </c>
      <c r="C33" s="1">
        <v>4950</v>
      </c>
      <c r="D33" s="2"/>
      <c r="E33" s="35">
        <v>14.4</v>
      </c>
      <c r="F33" s="36">
        <f t="shared" si="0"/>
        <v>71280</v>
      </c>
      <c r="G33" s="44"/>
      <c r="H33" s="42"/>
      <c r="I33" s="5"/>
      <c r="J33" s="43"/>
      <c r="M33" s="5"/>
      <c r="N33" s="6"/>
    </row>
    <row r="34" spans="2:14" ht="15.75" thickBot="1" x14ac:dyDescent="0.3">
      <c r="B34" s="45"/>
      <c r="C34" s="8"/>
      <c r="D34" s="46"/>
      <c r="E34" s="47">
        <v>14.4</v>
      </c>
      <c r="F34" s="48">
        <f t="shared" si="0"/>
        <v>0</v>
      </c>
      <c r="G34" s="49"/>
      <c r="H34" s="50"/>
      <c r="I34" s="51"/>
      <c r="J34" s="52"/>
      <c r="N34" s="6">
        <f>SUM(N27:N33)</f>
        <v>0</v>
      </c>
    </row>
    <row r="35" spans="2:14" x14ac:dyDescent="0.25">
      <c r="B35" s="53" t="s">
        <v>34</v>
      </c>
      <c r="C35" s="54">
        <f>SUM(C4:C34)</f>
        <v>149135</v>
      </c>
      <c r="D35" s="55">
        <f>SUM(D4:D34)</f>
        <v>0</v>
      </c>
      <c r="E35" s="56"/>
      <c r="F35" s="57" t="s">
        <v>2</v>
      </c>
      <c r="G35" s="58"/>
      <c r="H35" s="239" t="s">
        <v>35</v>
      </c>
      <c r="I35" s="239"/>
      <c r="J35" s="59">
        <f>SUM(J4:J34)</f>
        <v>2508678.245999997</v>
      </c>
    </row>
    <row r="36" spans="2:14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240" t="s">
        <v>37</v>
      </c>
      <c r="I36" s="240"/>
      <c r="J36" s="43">
        <f>F36+F37</f>
        <v>2147544</v>
      </c>
      <c r="L36" s="3">
        <f>J36-J4-J5-J6</f>
        <v>2124562.6840000032</v>
      </c>
      <c r="M36" s="3"/>
      <c r="N36" s="3">
        <f>L36-M36</f>
        <v>2124562.6840000032</v>
      </c>
    </row>
    <row r="37" spans="2:14" x14ac:dyDescent="0.25">
      <c r="B37" s="60" t="s">
        <v>38</v>
      </c>
      <c r="C37" s="61">
        <f>C35</f>
        <v>149135</v>
      </c>
      <c r="D37" s="2">
        <f>D35/1.03</f>
        <v>0</v>
      </c>
      <c r="E37" s="35"/>
      <c r="F37" s="36">
        <f>SUM(F4:F36)</f>
        <v>2147544</v>
      </c>
      <c r="G37" s="42"/>
      <c r="H37" s="39" t="s">
        <v>41</v>
      </c>
      <c r="I37" s="39"/>
      <c r="J37" s="40">
        <v>3579.95</v>
      </c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16703.12</v>
      </c>
    </row>
    <row r="39" spans="2:14" ht="15.75" thickBot="1" x14ac:dyDescent="0.3">
      <c r="B39" s="241" t="s">
        <v>39</v>
      </c>
      <c r="C39" s="242"/>
      <c r="D39" s="62"/>
      <c r="E39" s="63"/>
      <c r="F39" s="64"/>
      <c r="G39" s="65"/>
      <c r="H39" s="243" t="s">
        <v>40</v>
      </c>
      <c r="I39" s="243"/>
      <c r="J39" s="66">
        <f>J36+J37+J38-J35</f>
        <v>-340851.17599999672</v>
      </c>
      <c r="M39" s="5"/>
      <c r="N39" s="6">
        <f>J39+N34</f>
        <v>-340851.17599999672</v>
      </c>
    </row>
    <row r="40" spans="2:14" ht="15.75" thickBot="1" x14ac:dyDescent="0.3">
      <c r="B40" s="233"/>
      <c r="C40" s="234"/>
      <c r="D40" s="234"/>
      <c r="E40" s="234"/>
      <c r="F40" s="234"/>
      <c r="G40" s="234"/>
      <c r="H40" s="234"/>
      <c r="I40" s="234"/>
      <c r="J40" s="235"/>
      <c r="M40" s="5" t="s">
        <v>6</v>
      </c>
      <c r="N40" s="6"/>
    </row>
    <row r="41" spans="2:14" ht="15.75" thickBot="1" x14ac:dyDescent="0.3">
      <c r="B41" s="233"/>
      <c r="C41" s="234"/>
      <c r="D41" s="234"/>
      <c r="E41" s="234"/>
      <c r="F41" s="234"/>
      <c r="G41" s="234"/>
      <c r="H41" s="234"/>
      <c r="I41" s="234"/>
      <c r="J41" s="235"/>
      <c r="M41" s="5" t="s">
        <v>7</v>
      </c>
      <c r="N41" s="6">
        <f>N40+N39</f>
        <v>-340851.17599999672</v>
      </c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4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14745-FEFC-47A9-BC84-D46617065B3A}">
  <dimension ref="B1:AC58"/>
  <sheetViews>
    <sheetView zoomScale="85" zoomScaleNormal="85" workbookViewId="0">
      <selection activeCell="J20" sqref="J20"/>
    </sheetView>
  </sheetViews>
  <sheetFormatPr defaultRowHeight="15" x14ac:dyDescent="0.25"/>
  <cols>
    <col min="1" max="1" width="5.140625" customWidth="1"/>
    <col min="2" max="2" width="10.28515625" bestFit="1" customWidth="1"/>
    <col min="4" max="4" width="11.42578125" customWidth="1"/>
    <col min="6" max="6" width="13.85546875" customWidth="1"/>
    <col min="7" max="7" width="14.5703125" customWidth="1"/>
    <col min="8" max="8" width="12.28515625" customWidth="1"/>
    <col min="9" max="9" width="13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36" t="s">
        <v>44</v>
      </c>
      <c r="C2" s="237"/>
      <c r="D2" s="237"/>
      <c r="E2" s="237"/>
      <c r="F2" s="237"/>
      <c r="G2" s="237"/>
      <c r="H2" s="237"/>
      <c r="I2" s="237"/>
      <c r="J2" s="238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381255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P3" s="107">
        <v>45535</v>
      </c>
      <c r="Q3" s="108" t="s">
        <v>64</v>
      </c>
      <c r="R3" s="107">
        <v>45550</v>
      </c>
      <c r="S3" s="108" t="s">
        <v>59</v>
      </c>
      <c r="T3" s="109">
        <v>339</v>
      </c>
      <c r="U3" s="108" t="s">
        <v>56</v>
      </c>
      <c r="V3" s="108" t="s">
        <v>45</v>
      </c>
      <c r="W3" s="110">
        <v>100</v>
      </c>
      <c r="X3" s="110" t="s">
        <v>57</v>
      </c>
      <c r="Y3" s="111">
        <v>529</v>
      </c>
      <c r="Z3" s="112">
        <v>52900</v>
      </c>
      <c r="AA3" s="113"/>
      <c r="AB3" s="112">
        <v>52900</v>
      </c>
    </row>
    <row r="4" spans="2:29" x14ac:dyDescent="0.25">
      <c r="B4" s="34">
        <v>45627</v>
      </c>
      <c r="C4" s="1">
        <v>4930</v>
      </c>
      <c r="D4" s="2"/>
      <c r="E4" s="35">
        <v>14.4</v>
      </c>
      <c r="F4" s="36">
        <f>E4*C4</f>
        <v>70992</v>
      </c>
      <c r="G4" s="37"/>
      <c r="H4" s="38" t="s">
        <v>4</v>
      </c>
      <c r="I4" s="39"/>
      <c r="J4" s="40">
        <f>'KASIM 2024'!J39*-1</f>
        <v>340851.17599999672</v>
      </c>
      <c r="P4" s="107">
        <v>45535</v>
      </c>
      <c r="Q4" s="108" t="s">
        <v>64</v>
      </c>
      <c r="R4" s="107">
        <v>45550</v>
      </c>
      <c r="S4" s="108" t="s">
        <v>65</v>
      </c>
      <c r="T4" s="109">
        <v>25</v>
      </c>
      <c r="U4" s="108" t="s">
        <v>56</v>
      </c>
      <c r="V4" s="108" t="s">
        <v>66</v>
      </c>
      <c r="W4" s="110">
        <v>20</v>
      </c>
      <c r="X4" s="110" t="s">
        <v>57</v>
      </c>
      <c r="Y4" s="111">
        <v>597</v>
      </c>
      <c r="Z4" s="112">
        <v>11940</v>
      </c>
      <c r="AA4" s="113"/>
      <c r="AB4" s="112">
        <v>11940</v>
      </c>
    </row>
    <row r="5" spans="2:29" x14ac:dyDescent="0.25">
      <c r="B5" s="34">
        <v>45628</v>
      </c>
      <c r="C5" s="1">
        <v>4900</v>
      </c>
      <c r="D5" s="2"/>
      <c r="E5" s="35">
        <v>14.4</v>
      </c>
      <c r="F5" s="36">
        <f t="shared" ref="F5:F34" si="0">E5*C5</f>
        <v>70560</v>
      </c>
      <c r="G5" s="9" t="s">
        <v>5</v>
      </c>
      <c r="H5" s="38"/>
      <c r="I5" s="39"/>
      <c r="J5" s="40">
        <v>23818.959999999999</v>
      </c>
      <c r="P5" s="107">
        <v>45535</v>
      </c>
      <c r="Q5" s="108" t="s">
        <v>64</v>
      </c>
      <c r="R5" s="107">
        <v>45550</v>
      </c>
      <c r="S5" s="108" t="s">
        <v>65</v>
      </c>
      <c r="T5" s="109">
        <v>25</v>
      </c>
      <c r="U5" s="108" t="s">
        <v>56</v>
      </c>
      <c r="V5" s="108" t="s">
        <v>62</v>
      </c>
      <c r="W5" s="110">
        <v>100</v>
      </c>
      <c r="X5" s="110" t="s">
        <v>57</v>
      </c>
      <c r="Y5" s="111">
        <v>520</v>
      </c>
      <c r="Z5" s="112">
        <v>52000</v>
      </c>
      <c r="AA5" s="113"/>
      <c r="AB5" s="112">
        <v>52000</v>
      </c>
    </row>
    <row r="6" spans="2:29" x14ac:dyDescent="0.25">
      <c r="B6" s="34">
        <v>45629</v>
      </c>
      <c r="C6" s="1">
        <v>5000</v>
      </c>
      <c r="D6" s="2"/>
      <c r="E6" s="35">
        <v>14.4</v>
      </c>
      <c r="F6" s="36">
        <f t="shared" si="0"/>
        <v>72000</v>
      </c>
      <c r="G6" s="37" t="s">
        <v>42</v>
      </c>
      <c r="H6" s="38"/>
      <c r="I6" s="39"/>
      <c r="J6" s="40">
        <v>594207</v>
      </c>
      <c r="P6" s="107">
        <v>45535</v>
      </c>
      <c r="Q6" s="108" t="s">
        <v>64</v>
      </c>
      <c r="R6" s="107">
        <v>45550</v>
      </c>
      <c r="S6" s="108" t="s">
        <v>65</v>
      </c>
      <c r="T6" s="109">
        <v>25</v>
      </c>
      <c r="U6" s="108" t="s">
        <v>56</v>
      </c>
      <c r="V6" s="108" t="s">
        <v>67</v>
      </c>
      <c r="W6" s="110">
        <v>70</v>
      </c>
      <c r="X6" s="110" t="s">
        <v>57</v>
      </c>
      <c r="Y6" s="111">
        <v>554</v>
      </c>
      <c r="Z6" s="112">
        <v>38780</v>
      </c>
      <c r="AA6" s="113"/>
      <c r="AB6" s="112">
        <v>38780</v>
      </c>
    </row>
    <row r="7" spans="2:29" x14ac:dyDescent="0.25">
      <c r="B7" s="34">
        <v>45630</v>
      </c>
      <c r="C7" s="1">
        <v>4970</v>
      </c>
      <c r="D7" s="2"/>
      <c r="E7" s="35">
        <v>14.4</v>
      </c>
      <c r="F7" s="36">
        <f t="shared" si="0"/>
        <v>71568</v>
      </c>
      <c r="G7" s="37" t="s">
        <v>43</v>
      </c>
      <c r="H7" s="38"/>
      <c r="I7" s="39"/>
      <c r="J7" s="40"/>
      <c r="P7" s="107">
        <v>45535</v>
      </c>
      <c r="Q7" s="108" t="s">
        <v>64</v>
      </c>
      <c r="R7" s="107">
        <v>45550</v>
      </c>
      <c r="S7" s="108" t="s">
        <v>65</v>
      </c>
      <c r="T7" s="109">
        <v>25</v>
      </c>
      <c r="U7" s="108" t="s">
        <v>56</v>
      </c>
      <c r="V7" s="108" t="s">
        <v>45</v>
      </c>
      <c r="W7" s="110">
        <v>200</v>
      </c>
      <c r="X7" s="110" t="s">
        <v>57</v>
      </c>
      <c r="Y7" s="111">
        <v>529</v>
      </c>
      <c r="Z7" s="112">
        <v>105800</v>
      </c>
      <c r="AA7" s="113"/>
      <c r="AB7" s="112">
        <v>105800</v>
      </c>
    </row>
    <row r="8" spans="2:29" x14ac:dyDescent="0.25">
      <c r="B8" s="34">
        <v>45631</v>
      </c>
      <c r="C8" s="1">
        <v>5120</v>
      </c>
      <c r="D8" s="2"/>
      <c r="E8" s="35">
        <v>14.4</v>
      </c>
      <c r="F8" s="36">
        <f t="shared" si="0"/>
        <v>73728</v>
      </c>
      <c r="G8" s="41"/>
      <c r="H8" s="42"/>
      <c r="I8" s="5"/>
      <c r="J8" s="43"/>
      <c r="P8" s="14"/>
      <c r="Q8" s="14"/>
      <c r="R8" s="14"/>
      <c r="S8" s="14"/>
      <c r="T8" s="14"/>
      <c r="U8" s="14"/>
      <c r="V8" s="14" t="s">
        <v>90</v>
      </c>
      <c r="W8" s="14"/>
      <c r="X8" s="14"/>
      <c r="Y8" s="14"/>
      <c r="Z8" s="14"/>
      <c r="AA8" s="14"/>
      <c r="AB8" s="74">
        <v>-261420</v>
      </c>
    </row>
    <row r="9" spans="2:29" x14ac:dyDescent="0.25">
      <c r="B9" s="34">
        <v>45632</v>
      </c>
      <c r="C9" s="1">
        <v>5120</v>
      </c>
      <c r="D9" s="2"/>
      <c r="E9" s="35">
        <v>14.4</v>
      </c>
      <c r="F9" s="36">
        <f t="shared" si="0"/>
        <v>73728</v>
      </c>
      <c r="G9" s="41"/>
      <c r="H9" s="42"/>
      <c r="I9" s="5"/>
      <c r="J9" s="43"/>
      <c r="P9" s="130">
        <v>45565</v>
      </c>
      <c r="Q9" s="9" t="s">
        <v>64</v>
      </c>
      <c r="R9" s="130">
        <v>45580</v>
      </c>
      <c r="S9" s="9" t="s">
        <v>59</v>
      </c>
      <c r="T9" s="131">
        <v>440</v>
      </c>
      <c r="U9" s="9" t="s">
        <v>56</v>
      </c>
      <c r="V9" s="9" t="s">
        <v>45</v>
      </c>
      <c r="W9" s="132">
        <v>333</v>
      </c>
      <c r="X9" s="132" t="s">
        <v>57</v>
      </c>
      <c r="Y9" s="133">
        <v>529</v>
      </c>
      <c r="Z9" s="134">
        <v>176157</v>
      </c>
      <c r="AA9" s="134"/>
      <c r="AB9" s="134">
        <v>176157</v>
      </c>
    </row>
    <row r="10" spans="2:29" x14ac:dyDescent="0.25">
      <c r="B10" s="34">
        <v>45633</v>
      </c>
      <c r="C10" s="1">
        <v>5130</v>
      </c>
      <c r="D10" s="2"/>
      <c r="E10" s="35">
        <v>14.4</v>
      </c>
      <c r="F10" s="36">
        <f t="shared" si="0"/>
        <v>73872</v>
      </c>
      <c r="G10" s="41">
        <v>45659</v>
      </c>
      <c r="H10" s="42" t="s">
        <v>48</v>
      </c>
      <c r="I10" s="5"/>
      <c r="J10" s="43">
        <v>200000</v>
      </c>
      <c r="P10" s="130">
        <v>45565</v>
      </c>
      <c r="Q10" s="9" t="s">
        <v>64</v>
      </c>
      <c r="R10" s="130">
        <v>45580</v>
      </c>
      <c r="S10" s="9" t="s">
        <v>59</v>
      </c>
      <c r="T10" s="131">
        <v>440</v>
      </c>
      <c r="U10" s="9" t="s">
        <v>56</v>
      </c>
      <c r="V10" s="9" t="s">
        <v>60</v>
      </c>
      <c r="W10" s="132">
        <v>50</v>
      </c>
      <c r="X10" s="132" t="s">
        <v>57</v>
      </c>
      <c r="Y10" s="133">
        <v>465</v>
      </c>
      <c r="Z10" s="134">
        <v>23250</v>
      </c>
      <c r="AA10" s="134"/>
      <c r="AB10" s="134">
        <v>23250</v>
      </c>
    </row>
    <row r="11" spans="2:29" x14ac:dyDescent="0.25">
      <c r="B11" s="34">
        <v>45634</v>
      </c>
      <c r="C11" s="1">
        <v>5110</v>
      </c>
      <c r="D11" s="2"/>
      <c r="E11" s="35">
        <v>14.4</v>
      </c>
      <c r="F11" s="36">
        <f t="shared" si="0"/>
        <v>73584</v>
      </c>
      <c r="G11" s="41">
        <v>45675</v>
      </c>
      <c r="H11" s="42" t="s">
        <v>98</v>
      </c>
      <c r="I11" s="5"/>
      <c r="J11" s="43">
        <v>250000</v>
      </c>
      <c r="P11" s="130">
        <v>45565</v>
      </c>
      <c r="Q11" s="9" t="s">
        <v>64</v>
      </c>
      <c r="R11" s="130">
        <v>45580</v>
      </c>
      <c r="S11" s="9" t="s">
        <v>59</v>
      </c>
      <c r="T11" s="131">
        <v>462</v>
      </c>
      <c r="U11" s="9" t="s">
        <v>56</v>
      </c>
      <c r="V11" s="9" t="s">
        <v>66</v>
      </c>
      <c r="W11" s="132">
        <v>50</v>
      </c>
      <c r="X11" s="132" t="s">
        <v>57</v>
      </c>
      <c r="Y11" s="133">
        <v>612</v>
      </c>
      <c r="Z11" s="134">
        <v>30600</v>
      </c>
      <c r="AA11" s="134"/>
      <c r="AB11" s="134">
        <v>30600</v>
      </c>
    </row>
    <row r="12" spans="2:29" x14ac:dyDescent="0.25">
      <c r="B12" s="34">
        <v>45635</v>
      </c>
      <c r="C12" s="1">
        <v>5180</v>
      </c>
      <c r="D12" s="2"/>
      <c r="E12" s="35">
        <v>14.4</v>
      </c>
      <c r="F12" s="36">
        <f t="shared" si="0"/>
        <v>74592</v>
      </c>
      <c r="G12" s="41">
        <v>45670</v>
      </c>
      <c r="H12" s="42" t="s">
        <v>48</v>
      </c>
      <c r="I12" s="5"/>
      <c r="J12" s="43">
        <v>55000</v>
      </c>
      <c r="P12" s="130">
        <v>45565</v>
      </c>
      <c r="Q12" s="9" t="s">
        <v>64</v>
      </c>
      <c r="R12" s="130">
        <v>45580</v>
      </c>
      <c r="S12" s="9" t="s">
        <v>59</v>
      </c>
      <c r="T12" s="131">
        <v>462</v>
      </c>
      <c r="U12" s="9" t="s">
        <v>56</v>
      </c>
      <c r="V12" s="9" t="s">
        <v>62</v>
      </c>
      <c r="W12" s="132">
        <v>50</v>
      </c>
      <c r="X12" s="132" t="s">
        <v>57</v>
      </c>
      <c r="Y12" s="133">
        <v>550</v>
      </c>
      <c r="Z12" s="134">
        <v>27500</v>
      </c>
      <c r="AA12" s="134"/>
      <c r="AB12" s="134">
        <v>27500</v>
      </c>
    </row>
    <row r="13" spans="2:29" x14ac:dyDescent="0.25">
      <c r="B13" s="34">
        <v>45636</v>
      </c>
      <c r="C13" s="1">
        <v>5170</v>
      </c>
      <c r="D13" s="2"/>
      <c r="E13" s="35">
        <v>14.4</v>
      </c>
      <c r="F13" s="36">
        <f t="shared" si="0"/>
        <v>74448</v>
      </c>
      <c r="G13" s="41">
        <v>45657</v>
      </c>
      <c r="H13" s="42" t="s">
        <v>99</v>
      </c>
      <c r="I13" s="5"/>
      <c r="J13" s="43">
        <v>3680</v>
      </c>
      <c r="P13" s="130">
        <v>45565</v>
      </c>
      <c r="Q13" s="9" t="s">
        <v>64</v>
      </c>
      <c r="R13" s="130">
        <v>45580</v>
      </c>
      <c r="S13" s="9" t="s">
        <v>59</v>
      </c>
      <c r="T13" s="131">
        <v>462</v>
      </c>
      <c r="U13" s="9" t="s">
        <v>56</v>
      </c>
      <c r="V13" s="9" t="s">
        <v>67</v>
      </c>
      <c r="W13" s="132">
        <v>50</v>
      </c>
      <c r="X13" s="132" t="s">
        <v>57</v>
      </c>
      <c r="Y13" s="133">
        <v>570</v>
      </c>
      <c r="Z13" s="134">
        <v>28500</v>
      </c>
      <c r="AA13" s="134"/>
      <c r="AB13" s="134">
        <v>28500</v>
      </c>
    </row>
    <row r="14" spans="2:29" x14ac:dyDescent="0.25">
      <c r="B14" s="34">
        <v>45637</v>
      </c>
      <c r="C14" s="1">
        <v>5200</v>
      </c>
      <c r="D14" s="2"/>
      <c r="E14" s="35">
        <v>14.4</v>
      </c>
      <c r="F14" s="36">
        <f t="shared" si="0"/>
        <v>74880</v>
      </c>
      <c r="G14" s="41">
        <v>45681</v>
      </c>
      <c r="H14" s="42" t="s">
        <v>73</v>
      </c>
      <c r="I14" s="5"/>
      <c r="J14" s="43">
        <v>718240</v>
      </c>
      <c r="P14" s="130">
        <v>45565</v>
      </c>
      <c r="Q14" s="9" t="s">
        <v>64</v>
      </c>
      <c r="R14" s="130">
        <v>45580</v>
      </c>
      <c r="S14" s="9" t="s">
        <v>59</v>
      </c>
      <c r="T14" s="131">
        <v>462</v>
      </c>
      <c r="U14" s="9" t="s">
        <v>56</v>
      </c>
      <c r="V14" s="9" t="s">
        <v>69</v>
      </c>
      <c r="W14" s="132">
        <v>50</v>
      </c>
      <c r="X14" s="132" t="s">
        <v>57</v>
      </c>
      <c r="Y14" s="133">
        <v>503</v>
      </c>
      <c r="Z14" s="134">
        <v>25150</v>
      </c>
      <c r="AA14" s="134"/>
      <c r="AB14" s="134">
        <v>25150</v>
      </c>
    </row>
    <row r="15" spans="2:29" x14ac:dyDescent="0.25">
      <c r="B15" s="34">
        <v>45638</v>
      </c>
      <c r="C15" s="1">
        <v>5280</v>
      </c>
      <c r="D15" s="2"/>
      <c r="E15" s="35">
        <v>14.4</v>
      </c>
      <c r="F15" s="36">
        <f t="shared" si="0"/>
        <v>76032</v>
      </c>
      <c r="G15" s="41">
        <v>45686</v>
      </c>
      <c r="H15" s="42" t="s">
        <v>103</v>
      </c>
      <c r="I15" s="5"/>
      <c r="J15" s="43">
        <v>133831.46</v>
      </c>
      <c r="P15" s="130">
        <v>45565</v>
      </c>
      <c r="Q15" s="9" t="s">
        <v>64</v>
      </c>
      <c r="R15" s="130">
        <v>45580</v>
      </c>
      <c r="S15" s="9" t="s">
        <v>59</v>
      </c>
      <c r="T15" s="131">
        <v>462</v>
      </c>
      <c r="U15" s="9" t="s">
        <v>56</v>
      </c>
      <c r="V15" s="9" t="s">
        <v>70</v>
      </c>
      <c r="W15" s="132">
        <v>50</v>
      </c>
      <c r="X15" s="132" t="s">
        <v>57</v>
      </c>
      <c r="Y15" s="133">
        <v>512</v>
      </c>
      <c r="Z15" s="134">
        <v>25600</v>
      </c>
      <c r="AA15" s="134"/>
      <c r="AB15" s="134">
        <v>25600</v>
      </c>
    </row>
    <row r="16" spans="2:29" x14ac:dyDescent="0.25">
      <c r="B16" s="34">
        <v>45639</v>
      </c>
      <c r="C16" s="1">
        <v>5245</v>
      </c>
      <c r="D16" s="2"/>
      <c r="E16" s="35">
        <v>14.4</v>
      </c>
      <c r="F16" s="36">
        <f t="shared" si="0"/>
        <v>75528</v>
      </c>
      <c r="G16" s="41"/>
      <c r="H16" s="42"/>
      <c r="I16" s="5"/>
      <c r="J16" s="43"/>
      <c r="N16" s="3"/>
      <c r="P16" s="130">
        <v>45565</v>
      </c>
      <c r="Q16" s="9" t="s">
        <v>64</v>
      </c>
      <c r="R16" s="130">
        <v>45580</v>
      </c>
      <c r="S16" s="9" t="s">
        <v>59</v>
      </c>
      <c r="T16" s="131">
        <v>462</v>
      </c>
      <c r="U16" s="9" t="s">
        <v>56</v>
      </c>
      <c r="V16" s="9" t="s">
        <v>60</v>
      </c>
      <c r="W16" s="132">
        <v>50</v>
      </c>
      <c r="X16" s="132" t="s">
        <v>57</v>
      </c>
      <c r="Y16" s="133">
        <v>488</v>
      </c>
      <c r="Z16" s="134">
        <v>24400</v>
      </c>
      <c r="AA16" s="134"/>
      <c r="AB16" s="134">
        <v>24400</v>
      </c>
    </row>
    <row r="17" spans="2:28" x14ac:dyDescent="0.25">
      <c r="B17" s="34">
        <v>45640</v>
      </c>
      <c r="C17" s="1">
        <v>5288</v>
      </c>
      <c r="D17" s="2"/>
      <c r="E17" s="35">
        <v>14.4</v>
      </c>
      <c r="F17" s="36">
        <f t="shared" si="0"/>
        <v>76147.199999999997</v>
      </c>
      <c r="G17" s="41"/>
      <c r="H17" s="42"/>
      <c r="I17" s="5"/>
      <c r="J17" s="43"/>
      <c r="P17" s="135">
        <v>45588</v>
      </c>
      <c r="Q17" s="136" t="s">
        <v>61</v>
      </c>
      <c r="R17" s="135">
        <v>45618</v>
      </c>
      <c r="S17" s="136" t="s">
        <v>59</v>
      </c>
      <c r="T17" s="137">
        <v>496</v>
      </c>
      <c r="U17" s="136" t="s">
        <v>56</v>
      </c>
      <c r="V17" s="136" t="s">
        <v>45</v>
      </c>
      <c r="W17" s="138">
        <v>350</v>
      </c>
      <c r="X17" s="138" t="s">
        <v>57</v>
      </c>
      <c r="Y17" s="139">
        <v>592</v>
      </c>
      <c r="Z17" s="140">
        <v>207200</v>
      </c>
      <c r="AA17" s="141"/>
      <c r="AB17" s="140">
        <v>207200</v>
      </c>
    </row>
    <row r="18" spans="2:28" x14ac:dyDescent="0.25">
      <c r="B18" s="34">
        <v>45641</v>
      </c>
      <c r="C18" s="1">
        <v>5075</v>
      </c>
      <c r="D18" s="2"/>
      <c r="E18" s="35">
        <v>14.4</v>
      </c>
      <c r="F18" s="36">
        <f t="shared" si="0"/>
        <v>73080</v>
      </c>
      <c r="G18" s="41"/>
      <c r="H18" s="42"/>
      <c r="I18" s="5"/>
      <c r="J18" s="43"/>
      <c r="N18" s="3"/>
      <c r="P18" s="135">
        <v>45588</v>
      </c>
      <c r="Q18" s="136" t="s">
        <v>61</v>
      </c>
      <c r="R18" s="135">
        <v>45618</v>
      </c>
      <c r="S18" s="136" t="s">
        <v>59</v>
      </c>
      <c r="T18" s="137">
        <v>496</v>
      </c>
      <c r="U18" s="136" t="s">
        <v>56</v>
      </c>
      <c r="V18" s="136" t="s">
        <v>60</v>
      </c>
      <c r="W18" s="138">
        <v>50</v>
      </c>
      <c r="X18" s="138" t="s">
        <v>57</v>
      </c>
      <c r="Y18" s="139">
        <v>517</v>
      </c>
      <c r="Z18" s="140">
        <v>25850</v>
      </c>
      <c r="AA18" s="141"/>
      <c r="AB18" s="140">
        <v>25850</v>
      </c>
    </row>
    <row r="19" spans="2:28" x14ac:dyDescent="0.25">
      <c r="B19" s="34">
        <v>45642</v>
      </c>
      <c r="C19" s="1">
        <v>5285</v>
      </c>
      <c r="D19" s="2"/>
      <c r="E19" s="35">
        <v>14.4</v>
      </c>
      <c r="F19" s="36">
        <f t="shared" si="0"/>
        <v>76104</v>
      </c>
      <c r="G19" s="41"/>
      <c r="H19" s="42"/>
      <c r="I19" s="5"/>
      <c r="J19" s="43"/>
      <c r="P19" s="14"/>
      <c r="Q19" s="14"/>
      <c r="R19" s="14"/>
      <c r="S19" s="14"/>
      <c r="T19" s="14"/>
      <c r="U19" s="14"/>
      <c r="V19" s="129" t="s">
        <v>94</v>
      </c>
      <c r="W19" s="14"/>
      <c r="X19" s="14"/>
      <c r="Y19" s="14"/>
      <c r="Z19" s="14"/>
      <c r="AA19" s="14"/>
      <c r="AB19" s="74">
        <v>-594207</v>
      </c>
    </row>
    <row r="20" spans="2:28" x14ac:dyDescent="0.25">
      <c r="B20" s="34">
        <v>45643</v>
      </c>
      <c r="C20" s="1">
        <v>5134</v>
      </c>
      <c r="D20" s="2"/>
      <c r="E20" s="35">
        <v>14.4</v>
      </c>
      <c r="F20" s="36">
        <f t="shared" si="0"/>
        <v>73929.600000000006</v>
      </c>
      <c r="G20" s="41"/>
      <c r="H20" s="42"/>
      <c r="I20" s="5"/>
      <c r="J20" s="43"/>
      <c r="N20" s="3"/>
      <c r="P20" s="122">
        <v>45612</v>
      </c>
      <c r="Q20" s="123" t="s">
        <v>61</v>
      </c>
      <c r="R20" s="122">
        <v>45642</v>
      </c>
      <c r="S20" s="123" t="s">
        <v>59</v>
      </c>
      <c r="T20" s="124">
        <v>578</v>
      </c>
      <c r="U20" s="123" t="s">
        <v>92</v>
      </c>
      <c r="V20" s="123" t="s">
        <v>45</v>
      </c>
      <c r="W20" s="125">
        <v>350</v>
      </c>
      <c r="X20" s="123" t="s">
        <v>57</v>
      </c>
      <c r="Y20" s="126">
        <v>592</v>
      </c>
      <c r="Z20" s="127">
        <v>207200</v>
      </c>
      <c r="AA20" s="128"/>
      <c r="AB20" s="127">
        <v>207200</v>
      </c>
    </row>
    <row r="21" spans="2:28" x14ac:dyDescent="0.25">
      <c r="B21" s="34">
        <v>45644</v>
      </c>
      <c r="C21" s="1">
        <v>5198</v>
      </c>
      <c r="D21" s="2"/>
      <c r="E21" s="35">
        <v>14.4</v>
      </c>
      <c r="F21" s="36">
        <f t="shared" si="0"/>
        <v>74851.199999999997</v>
      </c>
      <c r="G21" s="44"/>
      <c r="H21" s="42"/>
      <c r="I21" s="5"/>
      <c r="J21" s="43"/>
      <c r="P21" s="122">
        <v>45612</v>
      </c>
      <c r="Q21" s="123" t="s">
        <v>61</v>
      </c>
      <c r="R21" s="122">
        <v>45642</v>
      </c>
      <c r="S21" s="123" t="s">
        <v>59</v>
      </c>
      <c r="T21" s="124">
        <v>578</v>
      </c>
      <c r="U21" s="123" t="s">
        <v>93</v>
      </c>
      <c r="V21" s="123" t="s">
        <v>47</v>
      </c>
      <c r="W21" s="125">
        <v>230</v>
      </c>
      <c r="X21" s="123" t="s">
        <v>57</v>
      </c>
      <c r="Y21" s="126">
        <v>566</v>
      </c>
      <c r="Z21" s="127">
        <v>130180</v>
      </c>
      <c r="AA21" s="128"/>
      <c r="AB21" s="127">
        <v>130180</v>
      </c>
    </row>
    <row r="22" spans="2:28" x14ac:dyDescent="0.25">
      <c r="B22" s="34">
        <v>45645</v>
      </c>
      <c r="C22" s="1">
        <v>5191</v>
      </c>
      <c r="D22" s="2"/>
      <c r="E22" s="35">
        <v>14.4</v>
      </c>
      <c r="F22" s="36">
        <f t="shared" si="0"/>
        <v>74750.400000000009</v>
      </c>
      <c r="G22" s="44"/>
      <c r="H22" s="42"/>
      <c r="I22" s="5"/>
      <c r="J22" s="43"/>
      <c r="P22" s="144"/>
      <c r="Q22" s="145"/>
      <c r="R22" s="144"/>
      <c r="S22" s="145"/>
      <c r="T22" s="146"/>
      <c r="U22" s="145"/>
      <c r="V22" s="145" t="s">
        <v>96</v>
      </c>
      <c r="W22" s="147"/>
      <c r="X22" s="145"/>
      <c r="Y22" s="148"/>
      <c r="Z22" s="149"/>
      <c r="AA22" s="149"/>
      <c r="AB22" s="149"/>
    </row>
    <row r="23" spans="2:28" x14ac:dyDescent="0.25">
      <c r="B23" s="34">
        <v>45646</v>
      </c>
      <c r="C23" s="1">
        <v>5253</v>
      </c>
      <c r="D23" s="2"/>
      <c r="E23" s="35">
        <v>14.4</v>
      </c>
      <c r="F23" s="36">
        <f t="shared" si="0"/>
        <v>75643.199999999997</v>
      </c>
      <c r="G23" s="44"/>
      <c r="H23" s="42"/>
      <c r="I23" s="5"/>
      <c r="J23" s="43"/>
      <c r="P23" s="144">
        <v>45638</v>
      </c>
      <c r="Q23" s="145" t="s">
        <v>54</v>
      </c>
      <c r="R23" s="144">
        <v>45683</v>
      </c>
      <c r="S23" s="145" t="s">
        <v>59</v>
      </c>
      <c r="T23" s="146">
        <v>685</v>
      </c>
      <c r="U23" s="145" t="s">
        <v>56</v>
      </c>
      <c r="V23" s="145" t="s">
        <v>45</v>
      </c>
      <c r="W23" s="150">
        <v>75</v>
      </c>
      <c r="X23" s="145" t="s">
        <v>57</v>
      </c>
      <c r="Y23" s="148">
        <v>585</v>
      </c>
      <c r="Z23" s="149">
        <v>43875</v>
      </c>
      <c r="AA23" s="151"/>
      <c r="AB23" s="149">
        <v>43875</v>
      </c>
    </row>
    <row r="24" spans="2:28" x14ac:dyDescent="0.25">
      <c r="B24" s="34">
        <v>45647</v>
      </c>
      <c r="C24" s="1">
        <v>5131</v>
      </c>
      <c r="D24" s="2"/>
      <c r="E24" s="35">
        <v>14.4</v>
      </c>
      <c r="F24" s="36">
        <f t="shared" si="0"/>
        <v>73886.400000000009</v>
      </c>
      <c r="G24" s="44"/>
      <c r="H24" s="42"/>
      <c r="I24" s="5"/>
      <c r="J24" s="43"/>
      <c r="P24" s="152"/>
      <c r="Q24" s="153"/>
      <c r="R24" s="152"/>
      <c r="S24" s="154"/>
      <c r="T24" s="155"/>
      <c r="U24" s="154"/>
      <c r="V24" s="154" t="s">
        <v>97</v>
      </c>
      <c r="W24" s="154"/>
      <c r="X24" s="156"/>
      <c r="Y24" s="157"/>
      <c r="Z24" s="158"/>
      <c r="AA24" s="158"/>
      <c r="AB24" s="158"/>
    </row>
    <row r="25" spans="2:28" x14ac:dyDescent="0.25">
      <c r="B25" s="34">
        <v>45648</v>
      </c>
      <c r="C25" s="1">
        <v>5110</v>
      </c>
      <c r="D25" s="2"/>
      <c r="E25" s="35">
        <v>14.4</v>
      </c>
      <c r="F25" s="36">
        <f t="shared" si="0"/>
        <v>73584</v>
      </c>
      <c r="G25" s="44"/>
      <c r="H25" s="42"/>
      <c r="I25" s="5"/>
      <c r="J25" s="43"/>
      <c r="P25" s="159"/>
      <c r="Q25" s="160"/>
      <c r="R25" s="159"/>
      <c r="S25" s="160"/>
      <c r="T25" s="161"/>
      <c r="U25" s="160"/>
      <c r="V25" s="160"/>
      <c r="W25" s="162"/>
      <c r="Y25" s="163"/>
      <c r="Z25" s="164"/>
      <c r="AA25" s="165"/>
      <c r="AB25" s="164"/>
    </row>
    <row r="26" spans="2:28" x14ac:dyDescent="0.25">
      <c r="B26" s="34">
        <v>45649</v>
      </c>
      <c r="C26" s="1">
        <v>5208</v>
      </c>
      <c r="D26" s="2"/>
      <c r="E26" s="35">
        <v>14.4</v>
      </c>
      <c r="F26" s="36">
        <f t="shared" si="0"/>
        <v>74995.199999999997</v>
      </c>
      <c r="G26" s="44"/>
      <c r="H26" s="42"/>
      <c r="I26" s="5"/>
      <c r="J26" s="43"/>
    </row>
    <row r="27" spans="2:28" x14ac:dyDescent="0.25">
      <c r="B27" s="34">
        <v>45650</v>
      </c>
      <c r="C27" s="1">
        <v>5205</v>
      </c>
      <c r="D27" s="2"/>
      <c r="E27" s="35">
        <v>14.4</v>
      </c>
      <c r="F27" s="36">
        <f t="shared" si="0"/>
        <v>74952</v>
      </c>
      <c r="G27" s="44"/>
      <c r="H27" s="42"/>
      <c r="I27" s="5"/>
      <c r="J27" s="43"/>
      <c r="M27" s="5"/>
      <c r="N27" s="6"/>
    </row>
    <row r="28" spans="2:28" x14ac:dyDescent="0.25">
      <c r="B28" s="34">
        <v>45651</v>
      </c>
      <c r="C28" s="1">
        <v>5196</v>
      </c>
      <c r="D28" s="2"/>
      <c r="E28" s="35">
        <v>14.4</v>
      </c>
      <c r="F28" s="36">
        <f t="shared" si="0"/>
        <v>74822.400000000009</v>
      </c>
      <c r="G28" s="44"/>
      <c r="H28" s="42"/>
      <c r="I28" s="5"/>
      <c r="J28" s="43"/>
      <c r="M28" s="5" t="s">
        <v>102</v>
      </c>
      <c r="N28" s="6">
        <v>-133831.46</v>
      </c>
    </row>
    <row r="29" spans="2:28" x14ac:dyDescent="0.25">
      <c r="B29" s="34">
        <v>45652</v>
      </c>
      <c r="C29" s="1">
        <v>5262</v>
      </c>
      <c r="D29" s="2"/>
      <c r="E29" s="35">
        <v>14.4</v>
      </c>
      <c r="F29" s="36">
        <f t="shared" si="0"/>
        <v>75772.800000000003</v>
      </c>
      <c r="G29" s="44"/>
      <c r="H29" s="42"/>
      <c r="I29" s="5"/>
      <c r="J29" s="43"/>
      <c r="M29" s="5"/>
      <c r="N29" s="6"/>
    </row>
    <row r="30" spans="2:28" x14ac:dyDescent="0.25">
      <c r="B30" s="34">
        <v>45653</v>
      </c>
      <c r="C30" s="1">
        <v>5160</v>
      </c>
      <c r="D30" s="2"/>
      <c r="E30" s="35">
        <v>14.4</v>
      </c>
      <c r="F30" s="36">
        <f t="shared" si="0"/>
        <v>74304</v>
      </c>
      <c r="G30" s="44"/>
      <c r="H30" s="42"/>
      <c r="I30" s="5"/>
      <c r="J30" s="43"/>
      <c r="M30" s="5"/>
      <c r="N30" s="6"/>
    </row>
    <row r="31" spans="2:28" x14ac:dyDescent="0.25">
      <c r="B31" s="34">
        <v>45654</v>
      </c>
      <c r="C31" s="1">
        <v>5145</v>
      </c>
      <c r="D31" s="2"/>
      <c r="E31" s="35">
        <v>14.4</v>
      </c>
      <c r="F31" s="36">
        <f t="shared" si="0"/>
        <v>74088</v>
      </c>
      <c r="G31" s="44"/>
      <c r="H31" s="42"/>
      <c r="I31" s="5"/>
      <c r="J31" s="43"/>
      <c r="M31" s="5"/>
      <c r="N31" s="6"/>
    </row>
    <row r="32" spans="2:28" x14ac:dyDescent="0.25">
      <c r="B32" s="34">
        <v>45655</v>
      </c>
      <c r="C32" s="1">
        <v>5157</v>
      </c>
      <c r="D32" s="2"/>
      <c r="E32" s="35">
        <v>14.4</v>
      </c>
      <c r="F32" s="36">
        <f t="shared" si="0"/>
        <v>74260.800000000003</v>
      </c>
      <c r="G32" s="44"/>
      <c r="H32" s="42"/>
      <c r="I32" s="5"/>
      <c r="J32" s="43"/>
      <c r="M32" s="5"/>
      <c r="N32" s="6"/>
    </row>
    <row r="33" spans="2:14" x14ac:dyDescent="0.25">
      <c r="B33" s="34">
        <v>45656</v>
      </c>
      <c r="C33" s="1">
        <v>5163</v>
      </c>
      <c r="D33" s="2"/>
      <c r="E33" s="35">
        <v>14.4</v>
      </c>
      <c r="F33" s="36">
        <f t="shared" si="0"/>
        <v>74347.199999999997</v>
      </c>
      <c r="G33" s="44"/>
      <c r="H33" s="42"/>
      <c r="I33" s="5"/>
      <c r="J33" s="43"/>
      <c r="M33" s="5"/>
      <c r="N33" s="6"/>
    </row>
    <row r="34" spans="2:14" ht="15.75" thickBot="1" x14ac:dyDescent="0.3">
      <c r="B34" s="45">
        <v>45657</v>
      </c>
      <c r="C34" s="8">
        <v>5042</v>
      </c>
      <c r="D34" s="46"/>
      <c r="E34" s="47">
        <v>14.4</v>
      </c>
      <c r="F34" s="48">
        <f t="shared" si="0"/>
        <v>72604.800000000003</v>
      </c>
      <c r="G34" s="49"/>
      <c r="H34" s="50"/>
      <c r="I34" s="51"/>
      <c r="J34" s="52"/>
      <c r="N34" s="6">
        <f>SUM(N27:N33)</f>
        <v>-133831.46</v>
      </c>
    </row>
    <row r="35" spans="2:14" x14ac:dyDescent="0.25">
      <c r="B35" s="53" t="s">
        <v>34</v>
      </c>
      <c r="C35" s="54">
        <f>SUM(C4:C34)</f>
        <v>159558</v>
      </c>
      <c r="D35" s="55">
        <f>SUM(D4:D34)</f>
        <v>0</v>
      </c>
      <c r="E35" s="56"/>
      <c r="F35" s="57" t="s">
        <v>2</v>
      </c>
      <c r="G35" s="58"/>
      <c r="H35" s="239" t="s">
        <v>35</v>
      </c>
      <c r="I35" s="239"/>
      <c r="J35" s="59">
        <f>SUM(J4:J34)</f>
        <v>2319628.5959999966</v>
      </c>
    </row>
    <row r="36" spans="2:14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240" t="s">
        <v>37</v>
      </c>
      <c r="I36" s="240"/>
      <c r="J36" s="43">
        <f>F36+F37</f>
        <v>2297635.1999999997</v>
      </c>
      <c r="L36" s="3"/>
      <c r="M36" s="3"/>
      <c r="N36" s="3"/>
    </row>
    <row r="37" spans="2:14" x14ac:dyDescent="0.25">
      <c r="B37" s="60" t="s">
        <v>38</v>
      </c>
      <c r="C37" s="61">
        <f>C35</f>
        <v>159558</v>
      </c>
      <c r="D37" s="2">
        <f>D35/1.03</f>
        <v>0</v>
      </c>
      <c r="E37" s="35"/>
      <c r="F37" s="36">
        <f>SUM(F4:F36)</f>
        <v>2297635.1999999997</v>
      </c>
      <c r="G37" s="42"/>
      <c r="H37" s="39" t="s">
        <v>41</v>
      </c>
      <c r="I37" s="39"/>
      <c r="J37" s="40">
        <v>4123.01</v>
      </c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17870.5</v>
      </c>
    </row>
    <row r="39" spans="2:14" ht="15.75" thickBot="1" x14ac:dyDescent="0.3">
      <c r="B39" s="241" t="s">
        <v>39</v>
      </c>
      <c r="C39" s="242"/>
      <c r="D39" s="62"/>
      <c r="E39" s="63"/>
      <c r="F39" s="64"/>
      <c r="G39" s="65"/>
      <c r="H39" s="243" t="s">
        <v>40</v>
      </c>
      <c r="I39" s="243"/>
      <c r="J39" s="66">
        <f>J36+J37+J38-J35</f>
        <v>0.11400000285357237</v>
      </c>
      <c r="M39" s="5"/>
      <c r="N39" s="6">
        <f>J39+N34</f>
        <v>-133831.34599999714</v>
      </c>
    </row>
    <row r="40" spans="2:14" ht="15.75" thickBot="1" x14ac:dyDescent="0.3">
      <c r="B40" s="233"/>
      <c r="C40" s="234"/>
      <c r="D40" s="234"/>
      <c r="E40" s="234"/>
      <c r="F40" s="234"/>
      <c r="G40" s="234"/>
      <c r="H40" s="234"/>
      <c r="I40" s="234"/>
      <c r="J40" s="235"/>
      <c r="M40" s="5"/>
      <c r="N40" s="6">
        <v>-336985.11</v>
      </c>
    </row>
    <row r="41" spans="2:14" ht="15.75" thickBot="1" x14ac:dyDescent="0.3">
      <c r="B41" s="233"/>
      <c r="C41" s="234"/>
      <c r="D41" s="234"/>
      <c r="E41" s="234"/>
      <c r="F41" s="234"/>
      <c r="G41" s="234"/>
      <c r="H41" s="234"/>
      <c r="I41" s="234"/>
      <c r="J41" s="235"/>
      <c r="M41" s="5"/>
      <c r="N41" s="6">
        <f>N39+N40</f>
        <v>-470816.4559999971</v>
      </c>
    </row>
    <row r="42" spans="2:14" x14ac:dyDescent="0.25">
      <c r="J42" s="3"/>
    </row>
    <row r="43" spans="2:14" x14ac:dyDescent="0.25">
      <c r="J43" s="3"/>
    </row>
    <row r="44" spans="2:14" x14ac:dyDescent="0.25">
      <c r="N44" s="3"/>
    </row>
    <row r="45" spans="2:14" x14ac:dyDescent="0.25">
      <c r="N45" s="3"/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  <c r="N46" s="3"/>
    </row>
    <row r="47" spans="2:14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E3633-03A3-43FD-B07A-A72AC617AB5B}">
  <sheetPr>
    <pageSetUpPr fitToPage="1"/>
  </sheetPr>
  <dimension ref="B1:AC58"/>
  <sheetViews>
    <sheetView zoomScale="85" zoomScaleNormal="85" workbookViewId="0">
      <selection activeCell="M6" sqref="M6"/>
    </sheetView>
  </sheetViews>
  <sheetFormatPr defaultRowHeight="15" x14ac:dyDescent="0.25"/>
  <cols>
    <col min="1" max="1" width="5.140625" customWidth="1"/>
    <col min="2" max="2" width="10.28515625" bestFit="1" customWidth="1"/>
    <col min="4" max="4" width="11.42578125" customWidth="1"/>
    <col min="6" max="6" width="13.42578125" customWidth="1"/>
    <col min="7" max="7" width="10.28515625" bestFit="1" customWidth="1"/>
    <col min="8" max="8" width="12.28515625" customWidth="1"/>
    <col min="9" max="9" width="13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41.85546875" bestFit="1" customWidth="1"/>
    <col min="23" max="23" width="7" bestFit="1" customWidth="1"/>
    <col min="24" max="24" width="5" bestFit="1" customWidth="1"/>
    <col min="25" max="25" width="9.7109375" bestFit="1" customWidth="1"/>
    <col min="26" max="26" width="10.2851562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36" t="s">
        <v>44</v>
      </c>
      <c r="C2" s="237"/>
      <c r="D2" s="237"/>
      <c r="E2" s="237"/>
      <c r="F2" s="237"/>
      <c r="G2" s="237"/>
      <c r="H2" s="237"/>
      <c r="I2" s="237"/>
      <c r="J2" s="238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53220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P3" s="130">
        <v>45565</v>
      </c>
      <c r="Q3" s="9" t="s">
        <v>64</v>
      </c>
      <c r="R3" s="130">
        <v>45580</v>
      </c>
      <c r="S3" s="9" t="s">
        <v>59</v>
      </c>
      <c r="T3" s="131">
        <v>440</v>
      </c>
      <c r="U3" s="9" t="s">
        <v>56</v>
      </c>
      <c r="V3" s="9" t="s">
        <v>45</v>
      </c>
      <c r="W3" s="132">
        <v>333</v>
      </c>
      <c r="X3" s="132" t="s">
        <v>57</v>
      </c>
      <c r="Y3" s="133">
        <v>529</v>
      </c>
      <c r="Z3" s="134">
        <v>176157</v>
      </c>
      <c r="AA3" s="134"/>
      <c r="AB3" s="134">
        <v>176157</v>
      </c>
    </row>
    <row r="4" spans="2:29" x14ac:dyDescent="0.25">
      <c r="B4" s="34">
        <v>45658</v>
      </c>
      <c r="C4" s="1">
        <v>5144</v>
      </c>
      <c r="D4" s="2"/>
      <c r="E4" s="35">
        <v>16.399999999999999</v>
      </c>
      <c r="F4" s="36">
        <f>E4*C4</f>
        <v>84361.599999999991</v>
      </c>
      <c r="G4" s="37"/>
      <c r="H4" s="38" t="s">
        <v>4</v>
      </c>
      <c r="I4" s="39"/>
      <c r="J4" s="40">
        <f>'ARALIK 2024'!J39*-1</f>
        <v>-0.11400000285357237</v>
      </c>
      <c r="P4" s="130">
        <v>45565</v>
      </c>
      <c r="Q4" s="9" t="s">
        <v>64</v>
      </c>
      <c r="R4" s="130">
        <v>45580</v>
      </c>
      <c r="S4" s="9" t="s">
        <v>59</v>
      </c>
      <c r="T4" s="131">
        <v>440</v>
      </c>
      <c r="U4" s="9" t="s">
        <v>56</v>
      </c>
      <c r="V4" s="9" t="s">
        <v>60</v>
      </c>
      <c r="W4" s="132">
        <v>50</v>
      </c>
      <c r="X4" s="132" t="s">
        <v>57</v>
      </c>
      <c r="Y4" s="133">
        <v>465</v>
      </c>
      <c r="Z4" s="134">
        <v>23250</v>
      </c>
      <c r="AA4" s="134"/>
      <c r="AB4" s="134">
        <v>23250</v>
      </c>
    </row>
    <row r="5" spans="2:29" x14ac:dyDescent="0.25">
      <c r="B5" s="34">
        <v>45659</v>
      </c>
      <c r="C5" s="1">
        <v>5186</v>
      </c>
      <c r="D5" s="2"/>
      <c r="E5" s="35">
        <v>16.399999999999999</v>
      </c>
      <c r="F5" s="36">
        <f t="shared" ref="F5:F34" si="0">E5*C5</f>
        <v>85050.4</v>
      </c>
      <c r="G5" s="9" t="s">
        <v>5</v>
      </c>
      <c r="H5" s="38"/>
      <c r="I5" s="39"/>
      <c r="J5" s="40">
        <v>54367.72</v>
      </c>
      <c r="L5" s="142"/>
      <c r="M5" s="143"/>
      <c r="P5" s="130">
        <v>45565</v>
      </c>
      <c r="Q5" s="9" t="s">
        <v>64</v>
      </c>
      <c r="R5" s="130">
        <v>45580</v>
      </c>
      <c r="S5" s="9" t="s">
        <v>59</v>
      </c>
      <c r="T5" s="131">
        <v>462</v>
      </c>
      <c r="U5" s="9" t="s">
        <v>56</v>
      </c>
      <c r="V5" s="9" t="s">
        <v>66</v>
      </c>
      <c r="W5" s="132">
        <v>50</v>
      </c>
      <c r="X5" s="132" t="s">
        <v>57</v>
      </c>
      <c r="Y5" s="133">
        <v>612</v>
      </c>
      <c r="Z5" s="134">
        <v>30600</v>
      </c>
      <c r="AA5" s="134"/>
      <c r="AB5" s="134">
        <v>30600</v>
      </c>
    </row>
    <row r="6" spans="2:29" x14ac:dyDescent="0.25">
      <c r="B6" s="34">
        <v>45660</v>
      </c>
      <c r="C6" s="1">
        <v>5161</v>
      </c>
      <c r="D6" s="2"/>
      <c r="E6" s="35">
        <v>16.399999999999999</v>
      </c>
      <c r="F6" s="36">
        <f t="shared" si="0"/>
        <v>84640.4</v>
      </c>
      <c r="G6" s="37" t="s">
        <v>42</v>
      </c>
      <c r="H6" s="38"/>
      <c r="I6" s="39"/>
      <c r="J6" s="40">
        <v>458807</v>
      </c>
      <c r="L6" s="142"/>
      <c r="M6" s="143"/>
      <c r="P6" s="130">
        <v>45565</v>
      </c>
      <c r="Q6" s="9" t="s">
        <v>64</v>
      </c>
      <c r="R6" s="130">
        <v>45580</v>
      </c>
      <c r="S6" s="9" t="s">
        <v>59</v>
      </c>
      <c r="T6" s="131">
        <v>462</v>
      </c>
      <c r="U6" s="9" t="s">
        <v>56</v>
      </c>
      <c r="V6" s="9" t="s">
        <v>62</v>
      </c>
      <c r="W6" s="132">
        <v>50</v>
      </c>
      <c r="X6" s="132" t="s">
        <v>57</v>
      </c>
      <c r="Y6" s="133">
        <v>550</v>
      </c>
      <c r="Z6" s="134">
        <v>27500</v>
      </c>
      <c r="AA6" s="134"/>
      <c r="AB6" s="134">
        <v>27500</v>
      </c>
    </row>
    <row r="7" spans="2:29" x14ac:dyDescent="0.25">
      <c r="B7" s="34">
        <v>45661</v>
      </c>
      <c r="C7" s="1">
        <v>5128</v>
      </c>
      <c r="D7" s="2"/>
      <c r="E7" s="35">
        <v>16.399999999999999</v>
      </c>
      <c r="F7" s="36">
        <f t="shared" si="0"/>
        <v>84099.199999999997</v>
      </c>
      <c r="G7" s="37" t="s">
        <v>43</v>
      </c>
      <c r="H7" s="38"/>
      <c r="I7" s="39"/>
      <c r="J7" s="40"/>
      <c r="L7" s="142"/>
      <c r="M7" s="143"/>
      <c r="P7" s="130">
        <v>45565</v>
      </c>
      <c r="Q7" s="9" t="s">
        <v>64</v>
      </c>
      <c r="R7" s="130">
        <v>45580</v>
      </c>
      <c r="S7" s="9" t="s">
        <v>59</v>
      </c>
      <c r="T7" s="131">
        <v>462</v>
      </c>
      <c r="U7" s="9" t="s">
        <v>56</v>
      </c>
      <c r="V7" s="9" t="s">
        <v>67</v>
      </c>
      <c r="W7" s="132">
        <v>50</v>
      </c>
      <c r="X7" s="132" t="s">
        <v>57</v>
      </c>
      <c r="Y7" s="133">
        <v>570</v>
      </c>
      <c r="Z7" s="134">
        <v>28500</v>
      </c>
      <c r="AA7" s="134"/>
      <c r="AB7" s="134">
        <v>28500</v>
      </c>
    </row>
    <row r="8" spans="2:29" x14ac:dyDescent="0.25">
      <c r="B8" s="34">
        <v>45662</v>
      </c>
      <c r="C8" s="1">
        <v>5169</v>
      </c>
      <c r="D8" s="2"/>
      <c r="E8" s="35">
        <v>16.399999999999999</v>
      </c>
      <c r="F8" s="36">
        <f t="shared" si="0"/>
        <v>84771.599999999991</v>
      </c>
      <c r="G8" s="41">
        <v>45694</v>
      </c>
      <c r="H8" s="42" t="s">
        <v>48</v>
      </c>
      <c r="I8" s="5"/>
      <c r="J8" s="43">
        <v>500000</v>
      </c>
      <c r="L8" s="142"/>
      <c r="M8" s="143"/>
      <c r="P8" s="130">
        <v>45565</v>
      </c>
      <c r="Q8" s="9" t="s">
        <v>64</v>
      </c>
      <c r="R8" s="130">
        <v>45580</v>
      </c>
      <c r="S8" s="9" t="s">
        <v>59</v>
      </c>
      <c r="T8" s="131">
        <v>462</v>
      </c>
      <c r="U8" s="9" t="s">
        <v>56</v>
      </c>
      <c r="V8" s="9" t="s">
        <v>69</v>
      </c>
      <c r="W8" s="132">
        <v>50</v>
      </c>
      <c r="X8" s="132" t="s">
        <v>57</v>
      </c>
      <c r="Y8" s="133">
        <v>503</v>
      </c>
      <c r="Z8" s="134">
        <v>25150</v>
      </c>
      <c r="AA8" s="134"/>
      <c r="AB8" s="134">
        <v>25150</v>
      </c>
    </row>
    <row r="9" spans="2:29" x14ac:dyDescent="0.25">
      <c r="B9" s="34">
        <v>45663</v>
      </c>
      <c r="C9" s="1">
        <v>5232</v>
      </c>
      <c r="D9" s="2"/>
      <c r="E9" s="35">
        <v>16.399999999999999</v>
      </c>
      <c r="F9" s="36">
        <f t="shared" si="0"/>
        <v>85804.799999999988</v>
      </c>
      <c r="G9" s="41">
        <v>45701</v>
      </c>
      <c r="H9" s="42" t="s">
        <v>48</v>
      </c>
      <c r="I9" s="5"/>
      <c r="J9" s="43">
        <v>100000</v>
      </c>
      <c r="L9" s="142"/>
      <c r="M9" s="143"/>
      <c r="P9" s="130">
        <v>45565</v>
      </c>
      <c r="Q9" s="9" t="s">
        <v>64</v>
      </c>
      <c r="R9" s="130">
        <v>45580</v>
      </c>
      <c r="S9" s="9" t="s">
        <v>59</v>
      </c>
      <c r="T9" s="131">
        <v>462</v>
      </c>
      <c r="U9" s="9" t="s">
        <v>56</v>
      </c>
      <c r="V9" s="9" t="s">
        <v>70</v>
      </c>
      <c r="W9" s="132">
        <v>50</v>
      </c>
      <c r="X9" s="132" t="s">
        <v>57</v>
      </c>
      <c r="Y9" s="133">
        <v>512</v>
      </c>
      <c r="Z9" s="134">
        <v>25600</v>
      </c>
      <c r="AA9" s="134"/>
      <c r="AB9" s="134">
        <v>25600</v>
      </c>
    </row>
    <row r="10" spans="2:29" x14ac:dyDescent="0.25">
      <c r="B10" s="34">
        <v>45664</v>
      </c>
      <c r="C10" s="1">
        <v>5173</v>
      </c>
      <c r="D10" s="2"/>
      <c r="E10" s="35">
        <v>16.399999999999999</v>
      </c>
      <c r="F10" s="36">
        <f t="shared" si="0"/>
        <v>84837.2</v>
      </c>
      <c r="G10" s="41">
        <v>45688</v>
      </c>
      <c r="H10" s="42" t="s">
        <v>116</v>
      </c>
      <c r="I10" s="5"/>
      <c r="J10" s="43">
        <v>403.88</v>
      </c>
      <c r="L10" s="142"/>
      <c r="M10" s="143"/>
      <c r="P10" s="130">
        <v>45565</v>
      </c>
      <c r="Q10" s="9" t="s">
        <v>64</v>
      </c>
      <c r="R10" s="130">
        <v>45580</v>
      </c>
      <c r="S10" s="9" t="s">
        <v>59</v>
      </c>
      <c r="T10" s="131">
        <v>462</v>
      </c>
      <c r="U10" s="9" t="s">
        <v>56</v>
      </c>
      <c r="V10" s="9" t="s">
        <v>60</v>
      </c>
      <c r="W10" s="132">
        <v>50</v>
      </c>
      <c r="X10" s="132" t="s">
        <v>57</v>
      </c>
      <c r="Y10" s="133">
        <v>488</v>
      </c>
      <c r="Z10" s="134">
        <v>24400</v>
      </c>
      <c r="AA10" s="134"/>
      <c r="AB10" s="134">
        <v>24400</v>
      </c>
    </row>
    <row r="11" spans="2:29" x14ac:dyDescent="0.25">
      <c r="B11" s="34">
        <v>45665</v>
      </c>
      <c r="C11" s="1">
        <v>5245</v>
      </c>
      <c r="D11" s="2"/>
      <c r="E11" s="35">
        <v>16.399999999999999</v>
      </c>
      <c r="F11" s="36">
        <f t="shared" si="0"/>
        <v>86017.999999999985</v>
      </c>
      <c r="G11" s="41">
        <v>45706</v>
      </c>
      <c r="H11" s="42" t="s">
        <v>117</v>
      </c>
      <c r="I11" s="5"/>
      <c r="J11" s="43">
        <v>150000</v>
      </c>
      <c r="L11" s="142"/>
      <c r="M11" s="143"/>
      <c r="P11" s="135">
        <v>45588</v>
      </c>
      <c r="Q11" s="136" t="s">
        <v>61</v>
      </c>
      <c r="R11" s="135">
        <v>45618</v>
      </c>
      <c r="S11" s="136" t="s">
        <v>59</v>
      </c>
      <c r="T11" s="137">
        <v>496</v>
      </c>
      <c r="U11" s="136" t="s">
        <v>56</v>
      </c>
      <c r="V11" s="136" t="s">
        <v>45</v>
      </c>
      <c r="W11" s="138">
        <v>350</v>
      </c>
      <c r="X11" s="138" t="s">
        <v>57</v>
      </c>
      <c r="Y11" s="139">
        <v>592</v>
      </c>
      <c r="Z11" s="140">
        <v>207200</v>
      </c>
      <c r="AA11" s="141"/>
      <c r="AB11" s="140">
        <v>207200</v>
      </c>
    </row>
    <row r="12" spans="2:29" x14ac:dyDescent="0.25">
      <c r="B12" s="34">
        <v>45666</v>
      </c>
      <c r="C12" s="1">
        <v>5508</v>
      </c>
      <c r="D12" s="2"/>
      <c r="E12" s="35">
        <v>16.399999999999999</v>
      </c>
      <c r="F12" s="36">
        <f t="shared" si="0"/>
        <v>90331.199999999997</v>
      </c>
      <c r="G12" s="41">
        <v>45716</v>
      </c>
      <c r="H12" s="42" t="s">
        <v>48</v>
      </c>
      <c r="I12" s="5"/>
      <c r="J12" s="43">
        <v>126000</v>
      </c>
      <c r="L12" s="142"/>
      <c r="M12" s="143"/>
      <c r="P12" s="135">
        <v>45588</v>
      </c>
      <c r="Q12" s="136" t="s">
        <v>61</v>
      </c>
      <c r="R12" s="135">
        <v>45618</v>
      </c>
      <c r="S12" s="136" t="s">
        <v>59</v>
      </c>
      <c r="T12" s="137">
        <v>496</v>
      </c>
      <c r="U12" s="136" t="s">
        <v>56</v>
      </c>
      <c r="V12" s="136" t="s">
        <v>60</v>
      </c>
      <c r="W12" s="138">
        <v>50</v>
      </c>
      <c r="X12" s="138" t="s">
        <v>57</v>
      </c>
      <c r="Y12" s="139">
        <v>517</v>
      </c>
      <c r="Z12" s="140">
        <v>25850</v>
      </c>
      <c r="AA12" s="141"/>
      <c r="AB12" s="140">
        <v>25850</v>
      </c>
    </row>
    <row r="13" spans="2:29" x14ac:dyDescent="0.25">
      <c r="B13" s="34">
        <v>45667</v>
      </c>
      <c r="C13" s="1">
        <v>5456</v>
      </c>
      <c r="D13" s="2"/>
      <c r="E13" s="35">
        <v>16.399999999999999</v>
      </c>
      <c r="F13" s="36">
        <f t="shared" si="0"/>
        <v>89478.399999999994</v>
      </c>
      <c r="G13" s="41">
        <v>45720</v>
      </c>
      <c r="H13" s="42" t="s">
        <v>48</v>
      </c>
      <c r="I13" s="5"/>
      <c r="J13" s="43">
        <v>300000</v>
      </c>
      <c r="L13" s="142"/>
      <c r="M13" s="143"/>
      <c r="P13" s="14"/>
      <c r="Q13" s="14"/>
      <c r="R13" s="14"/>
      <c r="S13" s="14"/>
      <c r="T13" s="14"/>
      <c r="U13" s="14"/>
      <c r="V13" s="129" t="s">
        <v>94</v>
      </c>
      <c r="W13" s="14"/>
      <c r="X13" s="14"/>
      <c r="Y13" s="14"/>
      <c r="Z13" s="14"/>
      <c r="AA13" s="14"/>
      <c r="AB13" s="74">
        <v>-594207</v>
      </c>
    </row>
    <row r="14" spans="2:29" x14ac:dyDescent="0.25">
      <c r="B14" s="34">
        <v>45668</v>
      </c>
      <c r="C14" s="1">
        <v>5600</v>
      </c>
      <c r="D14" s="2"/>
      <c r="E14" s="35">
        <v>16.399999999999999</v>
      </c>
      <c r="F14" s="36">
        <f t="shared" si="0"/>
        <v>91839.999999999985</v>
      </c>
      <c r="G14" s="41">
        <v>45723</v>
      </c>
      <c r="H14" s="42" t="s">
        <v>73</v>
      </c>
      <c r="I14" s="5"/>
      <c r="J14" s="43">
        <v>500000</v>
      </c>
      <c r="L14" s="142"/>
      <c r="M14" s="143"/>
      <c r="P14" s="94">
        <v>45612</v>
      </c>
      <c r="Q14" s="95" t="s">
        <v>61</v>
      </c>
      <c r="R14" s="94">
        <v>45642</v>
      </c>
      <c r="S14" s="95" t="s">
        <v>59</v>
      </c>
      <c r="T14" s="96">
        <v>578</v>
      </c>
      <c r="U14" s="95" t="s">
        <v>92</v>
      </c>
      <c r="V14" s="95" t="s">
        <v>45</v>
      </c>
      <c r="W14" s="170">
        <v>350</v>
      </c>
      <c r="X14" s="95" t="s">
        <v>57</v>
      </c>
      <c r="Y14" s="98">
        <v>592</v>
      </c>
      <c r="Z14" s="99">
        <v>207200</v>
      </c>
      <c r="AA14" s="171"/>
      <c r="AB14" s="99">
        <v>207200</v>
      </c>
    </row>
    <row r="15" spans="2:29" x14ac:dyDescent="0.25">
      <c r="B15" s="34">
        <v>45669</v>
      </c>
      <c r="C15" s="1">
        <v>5600</v>
      </c>
      <c r="D15" s="2"/>
      <c r="E15" s="35">
        <v>16.399999999999999</v>
      </c>
      <c r="F15" s="36">
        <f t="shared" si="0"/>
        <v>91839.999999999985</v>
      </c>
      <c r="G15" s="41">
        <v>45726</v>
      </c>
      <c r="H15" s="42" t="s">
        <v>48</v>
      </c>
      <c r="I15" s="5"/>
      <c r="J15" s="43">
        <v>200000</v>
      </c>
      <c r="L15" s="142"/>
      <c r="M15" s="143"/>
      <c r="P15" s="94">
        <v>45612</v>
      </c>
      <c r="Q15" s="95" t="s">
        <v>61</v>
      </c>
      <c r="R15" s="94">
        <v>45642</v>
      </c>
      <c r="S15" s="95" t="s">
        <v>59</v>
      </c>
      <c r="T15" s="96">
        <v>578</v>
      </c>
      <c r="U15" s="95" t="s">
        <v>93</v>
      </c>
      <c r="V15" s="95" t="s">
        <v>47</v>
      </c>
      <c r="W15" s="170">
        <v>230</v>
      </c>
      <c r="X15" s="95" t="s">
        <v>57</v>
      </c>
      <c r="Y15" s="98">
        <v>566</v>
      </c>
      <c r="Z15" s="99">
        <v>130180</v>
      </c>
      <c r="AA15" s="171"/>
      <c r="AB15" s="99">
        <v>130180</v>
      </c>
    </row>
    <row r="16" spans="2:29" x14ac:dyDescent="0.25">
      <c r="B16" s="34">
        <v>45670</v>
      </c>
      <c r="C16" s="1">
        <v>5663</v>
      </c>
      <c r="D16" s="2"/>
      <c r="E16" s="35">
        <v>16.399999999999999</v>
      </c>
      <c r="F16" s="36">
        <f t="shared" si="0"/>
        <v>92873.2</v>
      </c>
      <c r="G16" s="41">
        <v>45727</v>
      </c>
      <c r="H16" s="42" t="s">
        <v>48</v>
      </c>
      <c r="I16" s="5"/>
      <c r="J16" s="43">
        <v>468665.22</v>
      </c>
      <c r="L16" s="142"/>
      <c r="M16" s="143"/>
      <c r="P16" s="172">
        <v>45638</v>
      </c>
      <c r="Q16" s="173" t="s">
        <v>54</v>
      </c>
      <c r="R16" s="172">
        <v>45683</v>
      </c>
      <c r="S16" s="173" t="s">
        <v>59</v>
      </c>
      <c r="T16" s="174">
        <v>685</v>
      </c>
      <c r="U16" s="173" t="s">
        <v>56</v>
      </c>
      <c r="V16" s="173" t="s">
        <v>45</v>
      </c>
      <c r="W16" s="175">
        <v>75</v>
      </c>
      <c r="X16" s="173" t="s">
        <v>57</v>
      </c>
      <c r="Y16" s="176">
        <v>585</v>
      </c>
      <c r="Z16" s="177">
        <v>43875</v>
      </c>
      <c r="AA16" s="178"/>
      <c r="AB16" s="177">
        <v>43875</v>
      </c>
    </row>
    <row r="17" spans="2:29" x14ac:dyDescent="0.25">
      <c r="B17" s="34">
        <v>45671</v>
      </c>
      <c r="C17" s="1">
        <v>5813</v>
      </c>
      <c r="D17" s="2"/>
      <c r="E17" s="35">
        <v>16.399999999999999</v>
      </c>
      <c r="F17" s="36">
        <f t="shared" si="0"/>
        <v>95333.2</v>
      </c>
      <c r="G17" s="44"/>
      <c r="H17" s="42"/>
      <c r="I17" s="5"/>
      <c r="J17" s="43"/>
      <c r="L17" s="142"/>
      <c r="M17" s="143"/>
      <c r="O17" s="166"/>
      <c r="P17" s="167">
        <v>45679</v>
      </c>
      <c r="Q17" s="9" t="s">
        <v>108</v>
      </c>
      <c r="R17" s="130">
        <f>P17+Q17</f>
        <v>45688</v>
      </c>
      <c r="S17" s="9" t="s">
        <v>104</v>
      </c>
      <c r="T17" s="131">
        <v>39</v>
      </c>
      <c r="U17" s="9" t="s">
        <v>56</v>
      </c>
      <c r="V17" s="9" t="s">
        <v>105</v>
      </c>
      <c r="W17" s="132">
        <v>131</v>
      </c>
      <c r="X17" s="9" t="s">
        <v>57</v>
      </c>
      <c r="Y17" s="133">
        <v>592</v>
      </c>
      <c r="Z17" s="134">
        <v>77552</v>
      </c>
      <c r="AA17" s="134"/>
      <c r="AB17" s="134">
        <v>77552</v>
      </c>
      <c r="AC17" t="s">
        <v>107</v>
      </c>
    </row>
    <row r="18" spans="2:29" x14ac:dyDescent="0.25">
      <c r="B18" s="34">
        <v>45672</v>
      </c>
      <c r="C18" s="1">
        <v>5710</v>
      </c>
      <c r="D18" s="2"/>
      <c r="E18" s="35">
        <v>16.399999999999999</v>
      </c>
      <c r="F18" s="36">
        <f t="shared" si="0"/>
        <v>93643.999999999985</v>
      </c>
      <c r="G18" s="44"/>
      <c r="H18" s="42"/>
      <c r="I18" s="5"/>
      <c r="J18" s="43"/>
      <c r="L18" s="142"/>
      <c r="M18" s="143"/>
      <c r="O18" s="166"/>
      <c r="P18" s="194">
        <v>45688</v>
      </c>
      <c r="Q18" s="189"/>
      <c r="R18" s="188">
        <v>45688</v>
      </c>
      <c r="S18" s="187" t="s">
        <v>104</v>
      </c>
      <c r="T18" s="193">
        <v>107</v>
      </c>
      <c r="U18" s="187" t="s">
        <v>56</v>
      </c>
      <c r="V18" s="187" t="s">
        <v>114</v>
      </c>
      <c r="W18" s="192">
        <v>1</v>
      </c>
      <c r="X18" s="187" t="s">
        <v>57</v>
      </c>
      <c r="Y18" s="190">
        <v>336.57139999999998</v>
      </c>
      <c r="Z18" s="191">
        <v>336.57</v>
      </c>
      <c r="AA18" s="191">
        <v>67.31</v>
      </c>
      <c r="AB18" s="191">
        <v>403.88</v>
      </c>
      <c r="AC18" s="195" t="s">
        <v>115</v>
      </c>
    </row>
    <row r="19" spans="2:29" x14ac:dyDescent="0.25">
      <c r="B19" s="34">
        <v>45673</v>
      </c>
      <c r="C19" s="1">
        <v>5842</v>
      </c>
      <c r="D19" s="2"/>
      <c r="E19" s="35">
        <v>16.399999999999999</v>
      </c>
      <c r="F19" s="36">
        <f t="shared" si="0"/>
        <v>95808.799999999988</v>
      </c>
      <c r="G19" s="44"/>
      <c r="H19" s="42"/>
      <c r="I19" s="5"/>
      <c r="J19" s="43"/>
      <c r="P19" s="14"/>
      <c r="Q19" s="14"/>
      <c r="R19" s="14"/>
      <c r="S19" s="14"/>
      <c r="T19" s="14"/>
      <c r="U19" s="14"/>
      <c r="V19" s="168" t="s">
        <v>106</v>
      </c>
      <c r="W19" s="14"/>
      <c r="X19" s="14"/>
      <c r="Y19" s="14"/>
      <c r="Z19" s="14"/>
      <c r="AA19" s="14"/>
      <c r="AB19" s="169">
        <v>-459210.88</v>
      </c>
    </row>
    <row r="20" spans="2:29" x14ac:dyDescent="0.25">
      <c r="B20" s="34">
        <v>45674</v>
      </c>
      <c r="C20" s="1">
        <v>5799</v>
      </c>
      <c r="D20" s="2"/>
      <c r="E20" s="35">
        <v>16.399999999999999</v>
      </c>
      <c r="F20" s="36">
        <f t="shared" si="0"/>
        <v>95103.599999999991</v>
      </c>
      <c r="G20" s="44"/>
      <c r="H20" s="42"/>
      <c r="I20" s="5"/>
      <c r="J20" s="43"/>
      <c r="P20" s="185">
        <v>45695</v>
      </c>
      <c r="Q20" s="184" t="s">
        <v>109</v>
      </c>
      <c r="R20" s="185">
        <v>45716</v>
      </c>
      <c r="S20" s="184" t="s">
        <v>59</v>
      </c>
      <c r="T20" s="183">
        <v>7</v>
      </c>
      <c r="U20" s="184" t="s">
        <v>56</v>
      </c>
      <c r="V20" s="184" t="s">
        <v>110</v>
      </c>
      <c r="W20" s="182">
        <v>40</v>
      </c>
      <c r="X20" s="184" t="s">
        <v>57</v>
      </c>
      <c r="Y20" s="181">
        <v>656</v>
      </c>
      <c r="Z20" s="180">
        <v>26240</v>
      </c>
      <c r="AA20" s="179"/>
      <c r="AB20" s="180">
        <v>26240</v>
      </c>
      <c r="AC20" s="186" t="s">
        <v>111</v>
      </c>
    </row>
    <row r="21" spans="2:29" x14ac:dyDescent="0.25">
      <c r="B21" s="34">
        <v>45675</v>
      </c>
      <c r="C21" s="1">
        <v>0</v>
      </c>
      <c r="D21" s="2"/>
      <c r="E21" s="35">
        <v>16.399999999999999</v>
      </c>
      <c r="F21" s="36">
        <f t="shared" si="0"/>
        <v>0</v>
      </c>
      <c r="G21" s="44"/>
      <c r="H21" s="42"/>
      <c r="I21" s="5"/>
      <c r="J21" s="43"/>
      <c r="P21" s="185">
        <v>45695</v>
      </c>
      <c r="Q21" s="184" t="s">
        <v>109</v>
      </c>
      <c r="R21" s="185">
        <v>45716</v>
      </c>
      <c r="S21" s="184" t="s">
        <v>59</v>
      </c>
      <c r="T21" s="183">
        <v>7</v>
      </c>
      <c r="U21" s="184" t="s">
        <v>56</v>
      </c>
      <c r="V21" s="184" t="s">
        <v>112</v>
      </c>
      <c r="W21" s="182">
        <v>20</v>
      </c>
      <c r="X21" s="184" t="s">
        <v>57</v>
      </c>
      <c r="Y21" s="181">
        <v>693</v>
      </c>
      <c r="Z21" s="180">
        <v>13860</v>
      </c>
      <c r="AA21" s="179"/>
      <c r="AB21" s="180">
        <v>13860</v>
      </c>
      <c r="AC21" s="186" t="s">
        <v>111</v>
      </c>
    </row>
    <row r="22" spans="2:29" x14ac:dyDescent="0.25">
      <c r="B22" s="34">
        <v>45676</v>
      </c>
      <c r="C22" s="1">
        <v>9374</v>
      </c>
      <c r="D22" s="2"/>
      <c r="E22" s="35">
        <v>16.399999999999999</v>
      </c>
      <c r="F22" s="36">
        <f t="shared" si="0"/>
        <v>153733.59999999998</v>
      </c>
      <c r="G22" s="44"/>
      <c r="H22" s="42"/>
      <c r="I22" s="5"/>
      <c r="J22" s="43"/>
      <c r="P22" s="185">
        <v>45695</v>
      </c>
      <c r="Q22" s="184" t="s">
        <v>109</v>
      </c>
      <c r="R22" s="185">
        <v>45716</v>
      </c>
      <c r="S22" s="184" t="s">
        <v>59</v>
      </c>
      <c r="T22" s="183">
        <v>7</v>
      </c>
      <c r="U22" s="184" t="s">
        <v>56</v>
      </c>
      <c r="V22" s="184" t="s">
        <v>113</v>
      </c>
      <c r="W22" s="182">
        <v>20</v>
      </c>
      <c r="X22" s="184" t="s">
        <v>57</v>
      </c>
      <c r="Y22" s="181">
        <v>656</v>
      </c>
      <c r="Z22" s="180">
        <v>13120</v>
      </c>
      <c r="AA22" s="179"/>
      <c r="AB22" s="180">
        <v>13120</v>
      </c>
      <c r="AC22" s="186" t="s">
        <v>111</v>
      </c>
    </row>
    <row r="23" spans="2:29" x14ac:dyDescent="0.25">
      <c r="B23" s="34">
        <v>45677</v>
      </c>
      <c r="C23" s="1">
        <v>8216</v>
      </c>
      <c r="D23" s="2"/>
      <c r="E23" s="35">
        <v>16.399999999999999</v>
      </c>
      <c r="F23" s="36">
        <f t="shared" si="0"/>
        <v>134742.39999999999</v>
      </c>
      <c r="G23" s="44"/>
      <c r="H23" s="42"/>
      <c r="I23" s="5"/>
      <c r="J23" s="43"/>
    </row>
    <row r="24" spans="2:29" x14ac:dyDescent="0.25">
      <c r="B24" s="34">
        <v>45678</v>
      </c>
      <c r="C24" s="1">
        <v>5850</v>
      </c>
      <c r="D24" s="2"/>
      <c r="E24" s="35">
        <v>16.399999999999999</v>
      </c>
      <c r="F24" s="36">
        <f t="shared" si="0"/>
        <v>95939.999999999985</v>
      </c>
      <c r="G24" s="44"/>
      <c r="H24" s="42"/>
      <c r="I24" s="5"/>
      <c r="J24" s="43"/>
    </row>
    <row r="25" spans="2:29" x14ac:dyDescent="0.25">
      <c r="B25" s="34">
        <v>45679</v>
      </c>
      <c r="C25" s="1">
        <v>5930</v>
      </c>
      <c r="D25" s="2"/>
      <c r="E25" s="35">
        <v>16.399999999999999</v>
      </c>
      <c r="F25" s="36">
        <f t="shared" si="0"/>
        <v>97251.999999999985</v>
      </c>
      <c r="G25" s="44"/>
      <c r="H25" s="42"/>
      <c r="I25" s="5"/>
      <c r="J25" s="43"/>
    </row>
    <row r="26" spans="2:29" x14ac:dyDescent="0.25">
      <c r="B26" s="34">
        <v>45680</v>
      </c>
      <c r="C26" s="1">
        <v>5803</v>
      </c>
      <c r="D26" s="2"/>
      <c r="E26" s="35">
        <v>16.399999999999999</v>
      </c>
      <c r="F26" s="36">
        <f t="shared" si="0"/>
        <v>95169.2</v>
      </c>
      <c r="G26" s="44"/>
      <c r="H26" s="42"/>
      <c r="I26" s="5"/>
      <c r="J26" s="43"/>
    </row>
    <row r="27" spans="2:29" x14ac:dyDescent="0.25">
      <c r="B27" s="34">
        <v>45681</v>
      </c>
      <c r="C27" s="1">
        <v>5884</v>
      </c>
      <c r="D27" s="2"/>
      <c r="E27" s="35">
        <v>16.399999999999999</v>
      </c>
      <c r="F27" s="36">
        <f t="shared" si="0"/>
        <v>96497.599999999991</v>
      </c>
      <c r="G27" s="44"/>
      <c r="H27" s="42"/>
      <c r="I27" s="5"/>
      <c r="J27" s="43"/>
      <c r="M27" s="5"/>
      <c r="N27" s="6"/>
    </row>
    <row r="28" spans="2:29" x14ac:dyDescent="0.25">
      <c r="B28" s="34">
        <v>45682</v>
      </c>
      <c r="C28" s="1">
        <v>5774</v>
      </c>
      <c r="D28" s="2"/>
      <c r="E28" s="35">
        <v>16.399999999999999</v>
      </c>
      <c r="F28" s="36">
        <f t="shared" si="0"/>
        <v>94693.599999999991</v>
      </c>
      <c r="G28" s="44"/>
      <c r="H28" s="42"/>
      <c r="I28" s="5"/>
      <c r="J28" s="43"/>
      <c r="M28" s="5"/>
      <c r="N28" s="6"/>
    </row>
    <row r="29" spans="2:29" x14ac:dyDescent="0.25">
      <c r="B29" s="34">
        <v>45683</v>
      </c>
      <c r="C29" s="1">
        <v>5298</v>
      </c>
      <c r="D29" s="2"/>
      <c r="E29" s="35">
        <v>16.399999999999999</v>
      </c>
      <c r="F29" s="36">
        <f t="shared" si="0"/>
        <v>86887.2</v>
      </c>
      <c r="G29" s="44"/>
      <c r="H29" s="42"/>
      <c r="I29" s="5"/>
      <c r="J29" s="43"/>
      <c r="M29" s="5"/>
      <c r="N29" s="6"/>
    </row>
    <row r="30" spans="2:29" x14ac:dyDescent="0.25">
      <c r="B30" s="34">
        <v>45684</v>
      </c>
      <c r="C30" s="1">
        <v>6302</v>
      </c>
      <c r="D30" s="2"/>
      <c r="E30" s="35">
        <v>16.399999999999999</v>
      </c>
      <c r="F30" s="36">
        <f t="shared" si="0"/>
        <v>103352.79999999999</v>
      </c>
      <c r="G30" s="44"/>
      <c r="H30" s="42"/>
      <c r="I30" s="5"/>
      <c r="J30" s="43"/>
      <c r="M30" s="5"/>
      <c r="N30" s="6"/>
    </row>
    <row r="31" spans="2:29" x14ac:dyDescent="0.25">
      <c r="B31" s="34">
        <v>45685</v>
      </c>
      <c r="C31" s="1">
        <v>5885</v>
      </c>
      <c r="D31" s="2"/>
      <c r="E31" s="35">
        <v>16.399999999999999</v>
      </c>
      <c r="F31" s="36">
        <f t="shared" si="0"/>
        <v>96513.999999999985</v>
      </c>
      <c r="G31" s="44"/>
      <c r="H31" s="42"/>
      <c r="I31" s="5"/>
      <c r="J31" s="43"/>
      <c r="M31" s="5"/>
      <c r="N31" s="6"/>
    </row>
    <row r="32" spans="2:29" x14ac:dyDescent="0.25">
      <c r="B32" s="34">
        <v>45686</v>
      </c>
      <c r="C32" s="1">
        <v>0</v>
      </c>
      <c r="D32" s="2"/>
      <c r="E32" s="35">
        <v>16.399999999999999</v>
      </c>
      <c r="F32" s="36">
        <f t="shared" si="0"/>
        <v>0</v>
      </c>
      <c r="G32" s="44"/>
      <c r="H32" s="42"/>
      <c r="I32" s="5"/>
      <c r="J32" s="43"/>
      <c r="M32" s="5"/>
      <c r="N32" s="6"/>
    </row>
    <row r="33" spans="2:14" x14ac:dyDescent="0.25">
      <c r="B33" s="34">
        <v>45687</v>
      </c>
      <c r="C33" s="1">
        <v>7925</v>
      </c>
      <c r="D33" s="2"/>
      <c r="E33" s="35">
        <v>16.399999999999999</v>
      </c>
      <c r="F33" s="36">
        <f t="shared" si="0"/>
        <v>129969.99999999999</v>
      </c>
      <c r="G33" s="44"/>
      <c r="H33" s="42"/>
      <c r="I33" s="5"/>
      <c r="J33" s="43"/>
      <c r="M33" s="5"/>
      <c r="N33" s="6"/>
    </row>
    <row r="34" spans="2:14" ht="15.75" thickBot="1" x14ac:dyDescent="0.3">
      <c r="B34" s="45">
        <v>45688</v>
      </c>
      <c r="C34" s="1">
        <v>8431</v>
      </c>
      <c r="D34" s="46"/>
      <c r="E34" s="35">
        <v>16.399999999999999</v>
      </c>
      <c r="F34" s="48">
        <f t="shared" si="0"/>
        <v>138268.4</v>
      </c>
      <c r="G34" s="49"/>
      <c r="H34" s="50"/>
      <c r="I34" s="51"/>
      <c r="J34" s="52"/>
      <c r="N34" s="6"/>
    </row>
    <row r="35" spans="2:14" x14ac:dyDescent="0.25">
      <c r="B35" s="53" t="s">
        <v>34</v>
      </c>
      <c r="C35" s="54">
        <f>SUM(C4:C34)</f>
        <v>173101</v>
      </c>
      <c r="D35" s="55">
        <f>SUM(D4:D34)</f>
        <v>0</v>
      </c>
      <c r="E35" s="56"/>
      <c r="F35" s="57" t="s">
        <v>2</v>
      </c>
      <c r="G35" s="58"/>
      <c r="H35" s="239" t="s">
        <v>35</v>
      </c>
      <c r="I35" s="239"/>
      <c r="J35" s="59">
        <f>SUM(J4:J34)</f>
        <v>2858243.7059999965</v>
      </c>
    </row>
    <row r="36" spans="2:14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240" t="s">
        <v>37</v>
      </c>
      <c r="I36" s="240"/>
      <c r="J36" s="43">
        <f>F36+F37</f>
        <v>2838856.4</v>
      </c>
      <c r="L36" s="3">
        <f>J36+J37+J38-J5</f>
        <v>2803875.9899999998</v>
      </c>
      <c r="M36" s="3">
        <v>2751945.69</v>
      </c>
      <c r="N36" s="3">
        <f>L36-M36</f>
        <v>51930.299999999814</v>
      </c>
    </row>
    <row r="37" spans="2:14" x14ac:dyDescent="0.25">
      <c r="B37" s="60" t="s">
        <v>38</v>
      </c>
      <c r="C37" s="61">
        <f>C35</f>
        <v>173101</v>
      </c>
      <c r="D37" s="2">
        <f>D35/1.03</f>
        <v>0</v>
      </c>
      <c r="E37" s="35"/>
      <c r="F37" s="36">
        <f>SUM(F4:F36)</f>
        <v>2838856.4</v>
      </c>
      <c r="G37" s="42"/>
      <c r="H37" s="39" t="s">
        <v>41</v>
      </c>
      <c r="I37" s="39"/>
      <c r="J37" s="40"/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19387.310000000001</v>
      </c>
    </row>
    <row r="39" spans="2:14" ht="15.75" thickBot="1" x14ac:dyDescent="0.3">
      <c r="B39" s="241" t="s">
        <v>39</v>
      </c>
      <c r="C39" s="242"/>
      <c r="D39" s="62"/>
      <c r="E39" s="63"/>
      <c r="F39" s="64"/>
      <c r="G39" s="65"/>
      <c r="H39" s="243" t="s">
        <v>40</v>
      </c>
      <c r="I39" s="243"/>
      <c r="J39" s="66">
        <f>J36+J37+J38-J35</f>
        <v>4.0000034496188164E-3</v>
      </c>
      <c r="M39" s="5"/>
      <c r="N39" s="6">
        <f>J39</f>
        <v>4.0000034496188164E-3</v>
      </c>
    </row>
    <row r="40" spans="2:14" ht="15.75" thickBot="1" x14ac:dyDescent="0.3">
      <c r="B40" s="233"/>
      <c r="C40" s="234"/>
      <c r="D40" s="234"/>
      <c r="E40" s="234"/>
      <c r="F40" s="234"/>
      <c r="G40" s="234"/>
      <c r="H40" s="234"/>
      <c r="I40" s="234"/>
      <c r="J40" s="235"/>
      <c r="M40" s="5" t="s">
        <v>6</v>
      </c>
      <c r="N40" s="6">
        <v>-1489514.9240000034</v>
      </c>
    </row>
    <row r="41" spans="2:14" ht="15.75" thickBot="1" x14ac:dyDescent="0.3">
      <c r="B41" s="233"/>
      <c r="C41" s="234"/>
      <c r="D41" s="234"/>
      <c r="E41" s="234"/>
      <c r="F41" s="234"/>
      <c r="G41" s="234"/>
      <c r="H41" s="234"/>
      <c r="I41" s="234"/>
      <c r="J41" s="235"/>
      <c r="M41" s="5"/>
      <c r="N41" s="6">
        <f>N39+N40</f>
        <v>-1489514.92</v>
      </c>
    </row>
    <row r="42" spans="2:14" x14ac:dyDescent="0.25">
      <c r="J42" s="3"/>
    </row>
    <row r="43" spans="2:14" x14ac:dyDescent="0.25">
      <c r="J43" s="3"/>
    </row>
    <row r="45" spans="2:14" x14ac:dyDescent="0.25">
      <c r="N45" s="197">
        <v>-1489514.9240000034</v>
      </c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4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>
        <v>173101</v>
      </c>
      <c r="E50" s="16">
        <f>F50/D50</f>
        <v>15.399999999999999</v>
      </c>
      <c r="F50" s="15">
        <v>2665755.4</v>
      </c>
      <c r="G50" s="15"/>
      <c r="H50" s="15">
        <v>54367.72</v>
      </c>
      <c r="I50" s="15">
        <f>F50-H50</f>
        <v>2611387.6799999997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v>121170.7</v>
      </c>
      <c r="G53" s="7">
        <f>F53*0.2</f>
        <v>24234.14</v>
      </c>
      <c r="H53" s="7">
        <f>G53/5</f>
        <v>4846.8279999999995</v>
      </c>
      <c r="I53" s="4">
        <f>G53-H53</f>
        <v>19387.311999999998</v>
      </c>
    </row>
    <row r="54" spans="2:9" x14ac:dyDescent="0.25">
      <c r="B54" s="21"/>
      <c r="C54" s="24"/>
      <c r="I54" s="7">
        <f>F53+I53</f>
        <v>140558.01199999999</v>
      </c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173101</v>
      </c>
      <c r="E56" s="16">
        <f>F56/D56</f>
        <v>16.100000000000001</v>
      </c>
      <c r="F56" s="15">
        <f>F53+F50+F47</f>
        <v>2786926.1</v>
      </c>
    </row>
    <row r="58" spans="2:9" x14ac:dyDescent="0.25">
      <c r="D58" s="7">
        <f>C37-D56</f>
        <v>0</v>
      </c>
      <c r="F58" s="196">
        <f>F37-F56</f>
        <v>51930.299999999814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30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B8AFC-BDDF-4F45-A222-E1AED08EC07B}">
  <sheetPr>
    <pageSetUpPr fitToPage="1"/>
  </sheetPr>
  <dimension ref="B1:AC58"/>
  <sheetViews>
    <sheetView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57031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40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36" t="s">
        <v>44</v>
      </c>
      <c r="C2" s="237"/>
      <c r="D2" s="237"/>
      <c r="E2" s="237"/>
      <c r="F2" s="237"/>
      <c r="G2" s="237"/>
      <c r="H2" s="237"/>
      <c r="I2" s="237"/>
      <c r="J2" s="238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P3" s="94">
        <v>45612</v>
      </c>
      <c r="Q3" s="95" t="s">
        <v>61</v>
      </c>
      <c r="R3" s="94">
        <v>45642</v>
      </c>
      <c r="S3" s="95" t="s">
        <v>59</v>
      </c>
      <c r="T3" s="96">
        <v>578</v>
      </c>
      <c r="U3" s="95" t="s">
        <v>92</v>
      </c>
      <c r="V3" s="95" t="s">
        <v>45</v>
      </c>
      <c r="W3" s="170">
        <v>350</v>
      </c>
      <c r="X3" s="95" t="s">
        <v>57</v>
      </c>
      <c r="Y3" s="98">
        <v>592</v>
      </c>
      <c r="Z3" s="99">
        <v>207200</v>
      </c>
      <c r="AA3" s="171"/>
      <c r="AB3" s="99">
        <v>207200</v>
      </c>
    </row>
    <row r="4" spans="2:29" x14ac:dyDescent="0.25">
      <c r="B4" s="34">
        <v>45689</v>
      </c>
      <c r="C4" s="1">
        <v>8340</v>
      </c>
      <c r="D4" s="2"/>
      <c r="E4" s="35">
        <v>16.399999999999999</v>
      </c>
      <c r="F4" s="36">
        <f>E4*C4</f>
        <v>136776</v>
      </c>
      <c r="G4" s="37"/>
      <c r="H4" s="38" t="s">
        <v>4</v>
      </c>
      <c r="I4" s="39"/>
      <c r="J4" s="40">
        <f>'OCAK 2025'!J39*-1</f>
        <v>-4.0000034496188164E-3</v>
      </c>
      <c r="P4" s="94">
        <v>45612</v>
      </c>
      <c r="Q4" s="95" t="s">
        <v>61</v>
      </c>
      <c r="R4" s="94">
        <v>45642</v>
      </c>
      <c r="S4" s="95" t="s">
        <v>59</v>
      </c>
      <c r="T4" s="96">
        <v>578</v>
      </c>
      <c r="U4" s="95" t="s">
        <v>93</v>
      </c>
      <c r="V4" s="95" t="s">
        <v>47</v>
      </c>
      <c r="W4" s="170">
        <v>230</v>
      </c>
      <c r="X4" s="95" t="s">
        <v>57</v>
      </c>
      <c r="Y4" s="98">
        <v>566</v>
      </c>
      <c r="Z4" s="99">
        <v>130180</v>
      </c>
      <c r="AA4" s="171"/>
      <c r="AB4" s="99">
        <v>130180</v>
      </c>
    </row>
    <row r="5" spans="2:29" x14ac:dyDescent="0.25">
      <c r="B5" s="34">
        <v>45690</v>
      </c>
      <c r="C5" s="1">
        <v>7320</v>
      </c>
      <c r="D5" s="2"/>
      <c r="E5" s="35">
        <v>16.399999999999999</v>
      </c>
      <c r="F5" s="36">
        <f t="shared" ref="F5:F34" si="0">E5*C5</f>
        <v>120047.99999999999</v>
      </c>
      <c r="G5" s="9" t="s">
        <v>5</v>
      </c>
      <c r="H5" s="38"/>
      <c r="I5" s="39"/>
      <c r="J5" s="40">
        <v>61833.19</v>
      </c>
      <c r="P5" s="172">
        <v>45638</v>
      </c>
      <c r="Q5" s="173" t="s">
        <v>54</v>
      </c>
      <c r="R5" s="172">
        <v>45683</v>
      </c>
      <c r="S5" s="173" t="s">
        <v>59</v>
      </c>
      <c r="T5" s="174">
        <v>685</v>
      </c>
      <c r="U5" s="173" t="s">
        <v>56</v>
      </c>
      <c r="V5" s="173" t="s">
        <v>45</v>
      </c>
      <c r="W5" s="175">
        <v>75</v>
      </c>
      <c r="X5" s="173" t="s">
        <v>57</v>
      </c>
      <c r="Y5" s="176">
        <v>585</v>
      </c>
      <c r="Z5" s="177">
        <v>43875</v>
      </c>
      <c r="AA5" s="178"/>
      <c r="AB5" s="177">
        <v>43875</v>
      </c>
    </row>
    <row r="6" spans="2:29" x14ac:dyDescent="0.25">
      <c r="B6" s="34">
        <v>45691</v>
      </c>
      <c r="C6" s="1">
        <v>7413</v>
      </c>
      <c r="D6" s="2"/>
      <c r="E6" s="35">
        <v>16.399999999999999</v>
      </c>
      <c r="F6" s="36">
        <f t="shared" si="0"/>
        <v>121573.19999999998</v>
      </c>
      <c r="G6" s="37" t="s">
        <v>42</v>
      </c>
      <c r="H6" s="38"/>
      <c r="I6" s="39"/>
      <c r="J6" s="40">
        <v>53220</v>
      </c>
      <c r="O6" s="166"/>
      <c r="P6" s="167">
        <v>45679</v>
      </c>
      <c r="Q6" s="9" t="s">
        <v>108</v>
      </c>
      <c r="R6" s="130">
        <f>P6+Q6</f>
        <v>45688</v>
      </c>
      <c r="S6" s="9" t="s">
        <v>104</v>
      </c>
      <c r="T6" s="131">
        <v>39</v>
      </c>
      <c r="U6" s="9" t="s">
        <v>56</v>
      </c>
      <c r="V6" s="9" t="s">
        <v>105</v>
      </c>
      <c r="W6" s="132">
        <v>131</v>
      </c>
      <c r="X6" s="9" t="s">
        <v>57</v>
      </c>
      <c r="Y6" s="133">
        <v>592</v>
      </c>
      <c r="Z6" s="134">
        <v>77552</v>
      </c>
      <c r="AA6" s="134"/>
      <c r="AB6" s="134">
        <v>77552</v>
      </c>
      <c r="AC6" t="s">
        <v>107</v>
      </c>
    </row>
    <row r="7" spans="2:29" x14ac:dyDescent="0.25">
      <c r="B7" s="34">
        <v>45692</v>
      </c>
      <c r="C7" s="1">
        <v>7348</v>
      </c>
      <c r="D7" s="2"/>
      <c r="E7" s="35">
        <v>16.399999999999999</v>
      </c>
      <c r="F7" s="36">
        <f t="shared" si="0"/>
        <v>120507.19999999998</v>
      </c>
      <c r="G7" s="37" t="s">
        <v>43</v>
      </c>
      <c r="H7" s="38"/>
      <c r="I7" s="39"/>
      <c r="J7" s="40"/>
      <c r="O7" s="166"/>
      <c r="P7" s="194">
        <v>45688</v>
      </c>
      <c r="Q7" s="189"/>
      <c r="R7" s="188">
        <v>45688</v>
      </c>
      <c r="S7" s="187" t="s">
        <v>104</v>
      </c>
      <c r="T7" s="193">
        <v>107</v>
      </c>
      <c r="U7" s="187" t="s">
        <v>56</v>
      </c>
      <c r="V7" s="187" t="s">
        <v>114</v>
      </c>
      <c r="W7" s="192">
        <v>1</v>
      </c>
      <c r="X7" s="187" t="s">
        <v>57</v>
      </c>
      <c r="Y7" s="190">
        <v>336.57139999999998</v>
      </c>
      <c r="Z7" s="191">
        <v>336.57</v>
      </c>
      <c r="AA7" s="191">
        <v>67.31</v>
      </c>
      <c r="AB7" s="191">
        <v>403.88</v>
      </c>
      <c r="AC7" s="195" t="s">
        <v>115</v>
      </c>
    </row>
    <row r="8" spans="2:29" x14ac:dyDescent="0.25">
      <c r="B8" s="34">
        <v>45693</v>
      </c>
      <c r="C8" s="1">
        <v>7407</v>
      </c>
      <c r="D8" s="2"/>
      <c r="E8" s="35">
        <v>16.399999999999999</v>
      </c>
      <c r="F8" s="36">
        <f t="shared" si="0"/>
        <v>121474.79999999999</v>
      </c>
      <c r="G8" s="89">
        <v>45716</v>
      </c>
      <c r="H8" s="42" t="s">
        <v>43</v>
      </c>
      <c r="I8" s="5"/>
      <c r="J8" s="43">
        <v>1410.4</v>
      </c>
      <c r="P8" s="14"/>
      <c r="Q8" s="14"/>
      <c r="R8" s="14"/>
      <c r="S8" s="14"/>
      <c r="T8" s="14"/>
      <c r="U8" s="14"/>
      <c r="V8" s="168" t="s">
        <v>106</v>
      </c>
      <c r="W8" s="14"/>
      <c r="X8" s="14"/>
      <c r="Y8" s="14"/>
      <c r="Z8" s="14"/>
      <c r="AA8" s="14"/>
      <c r="AB8" s="169">
        <v>-459210.88</v>
      </c>
    </row>
    <row r="9" spans="2:29" x14ac:dyDescent="0.25">
      <c r="B9" s="34">
        <v>45694</v>
      </c>
      <c r="C9" s="1">
        <v>7300</v>
      </c>
      <c r="D9" s="2"/>
      <c r="E9" s="35">
        <v>16.399999999999999</v>
      </c>
      <c r="F9" s="36">
        <f t="shared" si="0"/>
        <v>119719.99999999999</v>
      </c>
      <c r="G9" s="41">
        <v>45734</v>
      </c>
      <c r="H9" s="42" t="s">
        <v>48</v>
      </c>
      <c r="I9" s="5"/>
      <c r="J9" s="43">
        <v>100000</v>
      </c>
      <c r="P9" s="202">
        <v>45695</v>
      </c>
      <c r="Q9" s="205" t="s">
        <v>109</v>
      </c>
      <c r="R9" s="202">
        <v>45716</v>
      </c>
      <c r="S9" s="205" t="s">
        <v>59</v>
      </c>
      <c r="T9" s="204">
        <v>7</v>
      </c>
      <c r="U9" s="205" t="s">
        <v>56</v>
      </c>
      <c r="V9" s="205" t="s">
        <v>110</v>
      </c>
      <c r="W9" s="201">
        <v>40</v>
      </c>
      <c r="X9" s="205" t="s">
        <v>57</v>
      </c>
      <c r="Y9" s="200">
        <v>656</v>
      </c>
      <c r="Z9" s="198">
        <v>26240</v>
      </c>
      <c r="AA9" s="199"/>
      <c r="AB9" s="198">
        <v>26240</v>
      </c>
      <c r="AC9" s="186" t="s">
        <v>111</v>
      </c>
    </row>
    <row r="10" spans="2:29" x14ac:dyDescent="0.25">
      <c r="B10" s="34">
        <v>45695</v>
      </c>
      <c r="C10" s="1">
        <v>7122</v>
      </c>
      <c r="D10" s="2"/>
      <c r="E10" s="35">
        <v>16.399999999999999</v>
      </c>
      <c r="F10" s="36">
        <f t="shared" si="0"/>
        <v>116800.79999999999</v>
      </c>
      <c r="G10" s="41"/>
      <c r="H10" s="42" t="s">
        <v>119</v>
      </c>
      <c r="I10" s="5"/>
      <c r="J10" s="43">
        <v>360950</v>
      </c>
      <c r="P10" s="202">
        <v>45695</v>
      </c>
      <c r="Q10" s="205" t="s">
        <v>109</v>
      </c>
      <c r="R10" s="202">
        <v>45716</v>
      </c>
      <c r="S10" s="205" t="s">
        <v>59</v>
      </c>
      <c r="T10" s="204">
        <v>7</v>
      </c>
      <c r="U10" s="205" t="s">
        <v>56</v>
      </c>
      <c r="V10" s="205" t="s">
        <v>112</v>
      </c>
      <c r="W10" s="201">
        <v>20</v>
      </c>
      <c r="X10" s="205" t="s">
        <v>57</v>
      </c>
      <c r="Y10" s="200">
        <v>693</v>
      </c>
      <c r="Z10" s="198">
        <v>13860</v>
      </c>
      <c r="AA10" s="199"/>
      <c r="AB10" s="198">
        <v>13860</v>
      </c>
      <c r="AC10" s="186" t="s">
        <v>111</v>
      </c>
    </row>
    <row r="11" spans="2:29" x14ac:dyDescent="0.25">
      <c r="B11" s="34">
        <v>45696</v>
      </c>
      <c r="C11" s="1">
        <v>7725</v>
      </c>
      <c r="D11" s="2"/>
      <c r="E11" s="35">
        <v>16.399999999999999</v>
      </c>
      <c r="F11" s="36">
        <f t="shared" si="0"/>
        <v>126689.99999999999</v>
      </c>
      <c r="G11" s="41">
        <v>45735</v>
      </c>
      <c r="H11" s="42" t="s">
        <v>120</v>
      </c>
      <c r="I11" s="5"/>
      <c r="J11" s="43">
        <v>150000</v>
      </c>
      <c r="P11" s="202">
        <v>45695</v>
      </c>
      <c r="Q11" s="205" t="s">
        <v>109</v>
      </c>
      <c r="R11" s="202">
        <v>45716</v>
      </c>
      <c r="S11" s="205" t="s">
        <v>59</v>
      </c>
      <c r="T11" s="204">
        <v>7</v>
      </c>
      <c r="U11" s="205" t="s">
        <v>56</v>
      </c>
      <c r="V11" s="205" t="s">
        <v>113</v>
      </c>
      <c r="W11" s="201">
        <v>20</v>
      </c>
      <c r="X11" s="205" t="s">
        <v>57</v>
      </c>
      <c r="Y11" s="200">
        <v>656</v>
      </c>
      <c r="Z11" s="198">
        <v>13120</v>
      </c>
      <c r="AA11" s="199"/>
      <c r="AB11" s="198">
        <v>13120</v>
      </c>
      <c r="AC11" s="186" t="s">
        <v>111</v>
      </c>
    </row>
    <row r="12" spans="2:29" x14ac:dyDescent="0.25">
      <c r="B12" s="34">
        <v>45697</v>
      </c>
      <c r="C12" s="1">
        <v>7689</v>
      </c>
      <c r="D12" s="2"/>
      <c r="E12" s="35">
        <v>16.399999999999999</v>
      </c>
      <c r="F12" s="36">
        <f t="shared" si="0"/>
        <v>126099.59999999999</v>
      </c>
      <c r="G12" s="41">
        <v>45741</v>
      </c>
      <c r="H12" s="42" t="s">
        <v>48</v>
      </c>
      <c r="I12" s="5"/>
      <c r="J12" s="43">
        <v>450000</v>
      </c>
      <c r="P12" s="14"/>
      <c r="Q12" s="14"/>
      <c r="R12" s="14"/>
      <c r="S12" s="14"/>
      <c r="T12" s="14"/>
      <c r="U12" s="14"/>
      <c r="V12" s="14" t="s">
        <v>118</v>
      </c>
      <c r="W12" s="14"/>
      <c r="X12" s="14"/>
      <c r="Y12" s="14"/>
      <c r="Z12" s="14"/>
      <c r="AA12" s="14"/>
      <c r="AB12" s="203">
        <v>-53220</v>
      </c>
    </row>
    <row r="13" spans="2:29" x14ac:dyDescent="0.25">
      <c r="B13" s="34">
        <v>45698</v>
      </c>
      <c r="C13" s="1">
        <v>7676</v>
      </c>
      <c r="D13" s="2"/>
      <c r="E13" s="35">
        <v>16.399999999999999</v>
      </c>
      <c r="F13" s="36">
        <f t="shared" si="0"/>
        <v>125886.39999999999</v>
      </c>
      <c r="G13" s="41">
        <v>45743</v>
      </c>
      <c r="H13" s="42" t="s">
        <v>48</v>
      </c>
      <c r="I13" s="5"/>
      <c r="J13" s="43">
        <v>250000</v>
      </c>
    </row>
    <row r="14" spans="2:29" x14ac:dyDescent="0.25">
      <c r="B14" s="34">
        <v>45699</v>
      </c>
      <c r="C14" s="1">
        <v>7652</v>
      </c>
      <c r="D14" s="2"/>
      <c r="E14" s="35">
        <v>16.399999999999999</v>
      </c>
      <c r="F14" s="36">
        <f t="shared" si="0"/>
        <v>125492.79999999999</v>
      </c>
      <c r="G14" s="41">
        <v>45743</v>
      </c>
      <c r="H14" s="42" t="s">
        <v>48</v>
      </c>
      <c r="I14" s="5"/>
      <c r="J14" s="43">
        <v>150000</v>
      </c>
    </row>
    <row r="15" spans="2:29" x14ac:dyDescent="0.25">
      <c r="B15" s="34">
        <v>45700</v>
      </c>
      <c r="C15" s="1">
        <v>7727</v>
      </c>
      <c r="D15" s="2"/>
      <c r="E15" s="35">
        <v>16.399999999999999</v>
      </c>
      <c r="F15" s="36">
        <f t="shared" si="0"/>
        <v>126722.79999999999</v>
      </c>
      <c r="G15" s="41">
        <v>45749</v>
      </c>
      <c r="H15" s="42" t="s">
        <v>48</v>
      </c>
      <c r="I15" s="5"/>
      <c r="J15" s="43">
        <v>300000</v>
      </c>
    </row>
    <row r="16" spans="2:29" x14ac:dyDescent="0.25">
      <c r="B16" s="34">
        <v>45701</v>
      </c>
      <c r="C16" s="1">
        <v>6885</v>
      </c>
      <c r="D16" s="2"/>
      <c r="E16" s="35">
        <v>16.399999999999999</v>
      </c>
      <c r="F16" s="36">
        <f t="shared" si="0"/>
        <v>112913.99999999999</v>
      </c>
      <c r="G16" s="41">
        <v>45750</v>
      </c>
      <c r="H16" s="42" t="s">
        <v>48</v>
      </c>
      <c r="I16" s="5"/>
      <c r="J16" s="43">
        <v>400000</v>
      </c>
    </row>
    <row r="17" spans="2:14" x14ac:dyDescent="0.25">
      <c r="B17" s="34">
        <v>45702</v>
      </c>
      <c r="C17" s="1">
        <v>8370</v>
      </c>
      <c r="D17" s="2"/>
      <c r="E17" s="35">
        <v>16.399999999999999</v>
      </c>
      <c r="F17" s="36">
        <f t="shared" si="0"/>
        <v>137268</v>
      </c>
      <c r="G17" s="207">
        <v>45755</v>
      </c>
      <c r="H17" s="208" t="s">
        <v>48</v>
      </c>
      <c r="I17" s="209"/>
      <c r="J17" s="43">
        <v>600000</v>
      </c>
    </row>
    <row r="18" spans="2:14" x14ac:dyDescent="0.25">
      <c r="B18" s="34">
        <v>45703</v>
      </c>
      <c r="C18" s="1">
        <v>7112</v>
      </c>
      <c r="D18" s="2"/>
      <c r="E18" s="35">
        <v>16.399999999999999</v>
      </c>
      <c r="F18" s="36">
        <f t="shared" si="0"/>
        <v>116636.79999999999</v>
      </c>
      <c r="G18" s="41">
        <v>45757</v>
      </c>
      <c r="H18" s="42" t="s">
        <v>48</v>
      </c>
      <c r="I18" s="5"/>
      <c r="J18" s="43">
        <v>100000</v>
      </c>
    </row>
    <row r="19" spans="2:14" x14ac:dyDescent="0.25">
      <c r="B19" s="34">
        <v>45704</v>
      </c>
      <c r="C19" s="1">
        <v>7636</v>
      </c>
      <c r="D19" s="2"/>
      <c r="E19" s="35">
        <v>16.399999999999999</v>
      </c>
      <c r="F19" s="36">
        <f t="shared" si="0"/>
        <v>125230.39999999999</v>
      </c>
      <c r="G19" s="41">
        <v>45758</v>
      </c>
      <c r="H19" s="42" t="s">
        <v>48</v>
      </c>
      <c r="I19" s="5"/>
      <c r="J19" s="43">
        <v>100000</v>
      </c>
    </row>
    <row r="20" spans="2:14" x14ac:dyDescent="0.25">
      <c r="B20" s="34">
        <v>45705</v>
      </c>
      <c r="C20" s="1">
        <v>7235</v>
      </c>
      <c r="D20" s="2"/>
      <c r="E20" s="35">
        <v>16.399999999999999</v>
      </c>
      <c r="F20" s="36">
        <f t="shared" si="0"/>
        <v>118653.99999999999</v>
      </c>
      <c r="G20" s="41">
        <v>45763</v>
      </c>
      <c r="H20" s="42" t="s">
        <v>48</v>
      </c>
      <c r="I20" s="5"/>
      <c r="J20" s="43">
        <v>315731.13</v>
      </c>
    </row>
    <row r="21" spans="2:14" x14ac:dyDescent="0.25">
      <c r="B21" s="34">
        <v>45706</v>
      </c>
      <c r="C21" s="1">
        <v>7214</v>
      </c>
      <c r="D21" s="2"/>
      <c r="E21" s="35">
        <v>16.399999999999999</v>
      </c>
      <c r="F21" s="36">
        <f t="shared" si="0"/>
        <v>118309.59999999999</v>
      </c>
      <c r="G21" s="44"/>
      <c r="H21" s="42"/>
      <c r="I21" s="5"/>
      <c r="J21" s="43"/>
    </row>
    <row r="22" spans="2:14" x14ac:dyDescent="0.25">
      <c r="B22" s="34">
        <v>45707</v>
      </c>
      <c r="C22" s="1">
        <v>7748</v>
      </c>
      <c r="D22" s="2"/>
      <c r="E22" s="35">
        <v>16.399999999999999</v>
      </c>
      <c r="F22" s="36">
        <f t="shared" si="0"/>
        <v>127067.19999999998</v>
      </c>
      <c r="G22" s="44"/>
      <c r="H22" s="42"/>
      <c r="I22" s="5"/>
      <c r="J22" s="43"/>
    </row>
    <row r="23" spans="2:14" x14ac:dyDescent="0.25">
      <c r="B23" s="34">
        <v>45708</v>
      </c>
      <c r="C23" s="1">
        <v>7086</v>
      </c>
      <c r="D23" s="2"/>
      <c r="E23" s="35">
        <v>16.399999999999999</v>
      </c>
      <c r="F23" s="36">
        <f t="shared" si="0"/>
        <v>116210.4</v>
      </c>
      <c r="G23" s="44"/>
      <c r="H23" s="42"/>
      <c r="I23" s="5"/>
      <c r="J23" s="43"/>
    </row>
    <row r="24" spans="2:14" x14ac:dyDescent="0.25">
      <c r="B24" s="34">
        <v>45709</v>
      </c>
      <c r="C24" s="1">
        <v>6988</v>
      </c>
      <c r="D24" s="2"/>
      <c r="E24" s="35">
        <v>16.399999999999999</v>
      </c>
      <c r="F24" s="36">
        <f t="shared" si="0"/>
        <v>114603.2</v>
      </c>
      <c r="G24" s="44"/>
      <c r="H24" s="42"/>
      <c r="I24" s="5"/>
      <c r="J24" s="43"/>
    </row>
    <row r="25" spans="2:14" x14ac:dyDescent="0.25">
      <c r="B25" s="34">
        <v>45710</v>
      </c>
      <c r="C25" s="1">
        <v>7019</v>
      </c>
      <c r="D25" s="2"/>
      <c r="E25" s="35">
        <v>16.399999999999999</v>
      </c>
      <c r="F25" s="36">
        <f t="shared" si="0"/>
        <v>115111.59999999999</v>
      </c>
      <c r="G25" s="44"/>
      <c r="H25" s="42"/>
      <c r="I25" s="5"/>
      <c r="J25" s="43"/>
    </row>
    <row r="26" spans="2:14" x14ac:dyDescent="0.25">
      <c r="B26" s="34">
        <v>45711</v>
      </c>
      <c r="C26" s="1">
        <v>6848</v>
      </c>
      <c r="D26" s="2"/>
      <c r="E26" s="35">
        <v>16.399999999999999</v>
      </c>
      <c r="F26" s="36">
        <f t="shared" si="0"/>
        <v>112307.2</v>
      </c>
      <c r="G26" s="44"/>
      <c r="H26" s="42"/>
      <c r="I26" s="5"/>
      <c r="J26" s="43"/>
    </row>
    <row r="27" spans="2:14" x14ac:dyDescent="0.25">
      <c r="B27" s="34">
        <v>45712</v>
      </c>
      <c r="C27" s="1">
        <v>6832</v>
      </c>
      <c r="D27" s="2"/>
      <c r="E27" s="35">
        <v>16.399999999999999</v>
      </c>
      <c r="F27" s="36">
        <f t="shared" si="0"/>
        <v>112044.79999999999</v>
      </c>
      <c r="G27" s="44"/>
      <c r="H27" s="42"/>
      <c r="I27" s="5"/>
      <c r="J27" s="43"/>
      <c r="M27" s="5"/>
      <c r="N27" s="6"/>
    </row>
    <row r="28" spans="2:14" x14ac:dyDescent="0.25">
      <c r="B28" s="34">
        <v>45713</v>
      </c>
      <c r="C28" s="1">
        <v>6944</v>
      </c>
      <c r="D28" s="2"/>
      <c r="E28" s="35">
        <v>16.399999999999999</v>
      </c>
      <c r="F28" s="36">
        <f t="shared" si="0"/>
        <v>113881.59999999999</v>
      </c>
      <c r="G28" s="44"/>
      <c r="H28" s="42"/>
      <c r="I28" s="5"/>
      <c r="J28" s="43"/>
      <c r="M28" s="5"/>
      <c r="N28" s="6"/>
    </row>
    <row r="29" spans="2:14" x14ac:dyDescent="0.25">
      <c r="B29" s="34">
        <v>45714</v>
      </c>
      <c r="C29" s="1">
        <v>7039</v>
      </c>
      <c r="D29" s="2"/>
      <c r="E29" s="35">
        <v>16.399999999999999</v>
      </c>
      <c r="F29" s="36">
        <f t="shared" si="0"/>
        <v>115439.59999999999</v>
      </c>
      <c r="G29" s="44"/>
      <c r="H29" s="42"/>
      <c r="I29" s="5"/>
      <c r="J29" s="43"/>
      <c r="M29" s="5"/>
      <c r="N29" s="6"/>
    </row>
    <row r="30" spans="2:14" x14ac:dyDescent="0.25">
      <c r="B30" s="34">
        <v>45715</v>
      </c>
      <c r="C30" s="1">
        <v>6869</v>
      </c>
      <c r="D30" s="2"/>
      <c r="E30" s="35">
        <v>16.399999999999999</v>
      </c>
      <c r="F30" s="36">
        <f t="shared" si="0"/>
        <v>112651.59999999999</v>
      </c>
      <c r="G30" s="44"/>
      <c r="H30" s="42"/>
      <c r="I30" s="5"/>
      <c r="J30" s="43"/>
      <c r="M30" s="5"/>
      <c r="N30" s="6"/>
    </row>
    <row r="31" spans="2:14" x14ac:dyDescent="0.25">
      <c r="B31" s="34">
        <v>45716</v>
      </c>
      <c r="C31" s="1">
        <v>7151</v>
      </c>
      <c r="D31" s="2"/>
      <c r="E31" s="35">
        <v>16.399999999999999</v>
      </c>
      <c r="F31" s="36">
        <f t="shared" si="0"/>
        <v>117276.4</v>
      </c>
      <c r="G31" s="44"/>
      <c r="H31" s="42"/>
      <c r="I31" s="5"/>
      <c r="J31" s="43"/>
      <c r="M31" s="5"/>
      <c r="N31" s="6"/>
    </row>
    <row r="32" spans="2:14" x14ac:dyDescent="0.25">
      <c r="B32" s="34"/>
      <c r="C32" s="1"/>
      <c r="D32" s="2"/>
      <c r="E32" s="35">
        <v>16.399999999999999</v>
      </c>
      <c r="F32" s="36">
        <f t="shared" si="0"/>
        <v>0</v>
      </c>
      <c r="G32" s="44"/>
      <c r="H32" s="42"/>
      <c r="I32" s="5"/>
      <c r="J32" s="43"/>
      <c r="M32" s="5"/>
      <c r="N32" s="6"/>
    </row>
    <row r="33" spans="2:14" x14ac:dyDescent="0.25">
      <c r="B33" s="34"/>
      <c r="C33" s="1"/>
      <c r="D33" s="2"/>
      <c r="E33" s="35">
        <v>16.399999999999999</v>
      </c>
      <c r="F33" s="36">
        <f t="shared" si="0"/>
        <v>0</v>
      </c>
      <c r="G33" s="44"/>
      <c r="H33" s="42"/>
      <c r="I33" s="5"/>
      <c r="J33" s="43"/>
      <c r="M33" s="5"/>
      <c r="N33" s="6"/>
    </row>
    <row r="34" spans="2:14" ht="15.75" thickBot="1" x14ac:dyDescent="0.3">
      <c r="B34" s="45"/>
      <c r="C34" s="8"/>
      <c r="D34" s="46"/>
      <c r="E34" s="35">
        <v>16.399999999999999</v>
      </c>
      <c r="F34" s="48">
        <f t="shared" si="0"/>
        <v>0</v>
      </c>
      <c r="G34" s="49"/>
      <c r="H34" s="50"/>
      <c r="I34" s="51"/>
      <c r="J34" s="52"/>
      <c r="N34" s="6"/>
    </row>
    <row r="35" spans="2:14" x14ac:dyDescent="0.25">
      <c r="B35" s="53" t="s">
        <v>34</v>
      </c>
      <c r="C35" s="54">
        <f>SUM(C4:C34)</f>
        <v>205695</v>
      </c>
      <c r="D35" s="55">
        <f>SUM(D4:D34)</f>
        <v>0</v>
      </c>
      <c r="E35" s="56"/>
      <c r="F35" s="57" t="s">
        <v>2</v>
      </c>
      <c r="G35" s="58"/>
      <c r="H35" s="239" t="s">
        <v>35</v>
      </c>
      <c r="I35" s="239"/>
      <c r="J35" s="59">
        <f>SUM(J4:J34)</f>
        <v>3393144.7159999963</v>
      </c>
    </row>
    <row r="36" spans="2:14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240" t="s">
        <v>37</v>
      </c>
      <c r="I36" s="240"/>
      <c r="J36" s="43">
        <f>F36+F37</f>
        <v>3373398.0000000005</v>
      </c>
      <c r="L36" s="3">
        <f>J36+J37+J38-J5</f>
        <v>3331311.5300000007</v>
      </c>
      <c r="M36" s="3"/>
      <c r="N36" s="3">
        <f>L36-M36</f>
        <v>3331311.5300000007</v>
      </c>
    </row>
    <row r="37" spans="2:14" x14ac:dyDescent="0.25">
      <c r="B37" s="60" t="s">
        <v>38</v>
      </c>
      <c r="C37" s="61">
        <f>C35</f>
        <v>205695</v>
      </c>
      <c r="D37" s="2">
        <f>D35/1.03</f>
        <v>0</v>
      </c>
      <c r="E37" s="35"/>
      <c r="F37" s="36">
        <f>SUM(F4:F36)</f>
        <v>3373398.0000000005</v>
      </c>
      <c r="G37" s="42"/>
      <c r="H37" s="39" t="s">
        <v>41</v>
      </c>
      <c r="I37" s="39"/>
      <c r="J37" s="40"/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19746.72</v>
      </c>
    </row>
    <row r="39" spans="2:14" ht="15.75" thickBot="1" x14ac:dyDescent="0.3">
      <c r="B39" s="241" t="s">
        <v>39</v>
      </c>
      <c r="C39" s="242"/>
      <c r="D39" s="62"/>
      <c r="E39" s="63"/>
      <c r="F39" s="64"/>
      <c r="G39" s="65"/>
      <c r="H39" s="243" t="s">
        <v>40</v>
      </c>
      <c r="I39" s="243"/>
      <c r="J39" s="66">
        <f>J36+J37+J38-J35</f>
        <v>4.000004380941391E-3</v>
      </c>
      <c r="M39" s="5"/>
      <c r="N39" s="6">
        <f>J39</f>
        <v>4.000004380941391E-3</v>
      </c>
    </row>
    <row r="40" spans="2:14" ht="15.75" thickBot="1" x14ac:dyDescent="0.3">
      <c r="B40" s="233"/>
      <c r="C40" s="234"/>
      <c r="D40" s="234"/>
      <c r="E40" s="234"/>
      <c r="F40" s="234"/>
      <c r="G40" s="234"/>
      <c r="H40" s="234"/>
      <c r="I40" s="234"/>
      <c r="J40" s="235"/>
      <c r="M40" s="5"/>
      <c r="N40" s="6">
        <v>-3276681.1340000043</v>
      </c>
    </row>
    <row r="41" spans="2:14" ht="15.75" thickBot="1" x14ac:dyDescent="0.3">
      <c r="B41" s="233"/>
      <c r="C41" s="234"/>
      <c r="D41" s="234"/>
      <c r="E41" s="234"/>
      <c r="F41" s="234"/>
      <c r="G41" s="234"/>
      <c r="H41" s="234"/>
      <c r="I41" s="234"/>
      <c r="J41" s="235"/>
      <c r="M41" s="5"/>
      <c r="N41" s="6">
        <f>N40+N39</f>
        <v>-3276681.13</v>
      </c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4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>
        <v>205695</v>
      </c>
      <c r="E50" s="16">
        <f>F50/D50</f>
        <v>15.8</v>
      </c>
      <c r="F50" s="15">
        <v>3249981</v>
      </c>
      <c r="G50" s="15"/>
      <c r="H50" s="15">
        <v>61833.19</v>
      </c>
      <c r="I50" s="15">
        <f>F50-H50</f>
        <v>3188147.81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f>F53/D56</f>
        <v>0.6</v>
      </c>
      <c r="F53" s="25">
        <v>123417</v>
      </c>
      <c r="G53" s="7">
        <f>F53*0.2</f>
        <v>24683.4</v>
      </c>
      <c r="H53" s="7">
        <f>G53/5</f>
        <v>4936.68</v>
      </c>
      <c r="I53" s="4">
        <f>G53-H53</f>
        <v>19746.72</v>
      </c>
    </row>
    <row r="54" spans="2:9" x14ac:dyDescent="0.25">
      <c r="B54" s="21"/>
      <c r="C54" s="24"/>
      <c r="I54" s="7">
        <f>F53+I53</f>
        <v>143163.72</v>
      </c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205695</v>
      </c>
      <c r="E56" s="16">
        <f>F56/D56</f>
        <v>16.399999999999999</v>
      </c>
      <c r="F56" s="15">
        <f>F53+F50+F47</f>
        <v>3373398</v>
      </c>
      <c r="I56" s="7">
        <f>I54+I50</f>
        <v>3331311.5300000003</v>
      </c>
    </row>
    <row r="58" spans="2:9" x14ac:dyDescent="0.25">
      <c r="D58" s="7">
        <f>C37-D56</f>
        <v>0</v>
      </c>
      <c r="F58" s="196">
        <f>F37-F56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30" orientation="portrait" verticalDpi="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704BC-9927-4B1C-9110-1C03D89ECBDA}">
  <sheetPr>
    <pageSetUpPr fitToPage="1"/>
  </sheetPr>
  <dimension ref="B1:AC58"/>
  <sheetViews>
    <sheetView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36" t="s">
        <v>44</v>
      </c>
      <c r="C2" s="237"/>
      <c r="D2" s="237"/>
      <c r="E2" s="237"/>
      <c r="F2" s="237"/>
      <c r="G2" s="237"/>
      <c r="H2" s="237"/>
      <c r="I2" s="237"/>
      <c r="J2" s="238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</row>
    <row r="4" spans="2:29" x14ac:dyDescent="0.25">
      <c r="B4" s="34">
        <v>45717</v>
      </c>
      <c r="C4" s="1">
        <v>6230</v>
      </c>
      <c r="D4" s="2"/>
      <c r="E4" s="35">
        <v>16.399999999999999</v>
      </c>
      <c r="F4" s="36">
        <f>E4*C4</f>
        <v>102171.99999999999</v>
      </c>
      <c r="G4" s="37"/>
      <c r="H4" s="38" t="s">
        <v>4</v>
      </c>
      <c r="I4" s="39"/>
      <c r="J4" s="40">
        <f>'ŞUBAT 2025'!J39*-1</f>
        <v>-4.000004380941391E-3</v>
      </c>
    </row>
    <row r="5" spans="2:29" x14ac:dyDescent="0.25">
      <c r="B5" s="34">
        <v>45718</v>
      </c>
      <c r="C5" s="1">
        <v>6756</v>
      </c>
      <c r="D5" s="2"/>
      <c r="E5" s="35">
        <v>16.399999999999999</v>
      </c>
      <c r="F5" s="36">
        <f t="shared" ref="F5:F34" si="0">E5*C5</f>
        <v>110798.39999999999</v>
      </c>
      <c r="G5" s="9" t="s">
        <v>5</v>
      </c>
      <c r="H5" s="38"/>
      <c r="I5" s="39"/>
      <c r="J5" s="40">
        <v>59963.38</v>
      </c>
      <c r="L5" s="34">
        <v>45745</v>
      </c>
      <c r="M5" s="1">
        <v>7051</v>
      </c>
    </row>
    <row r="6" spans="2:29" x14ac:dyDescent="0.25">
      <c r="B6" s="34">
        <v>45719</v>
      </c>
      <c r="C6" s="1">
        <v>6494</v>
      </c>
      <c r="D6" s="2"/>
      <c r="E6" s="35">
        <v>16.399999999999999</v>
      </c>
      <c r="F6" s="36">
        <f t="shared" si="0"/>
        <v>106501.59999999999</v>
      </c>
      <c r="G6" s="37" t="s">
        <v>42</v>
      </c>
      <c r="H6" s="38"/>
      <c r="I6" s="39"/>
      <c r="J6" s="40"/>
      <c r="L6" s="34">
        <v>45746</v>
      </c>
      <c r="M6" s="1">
        <v>7165</v>
      </c>
    </row>
    <row r="7" spans="2:29" x14ac:dyDescent="0.25">
      <c r="B7" s="34">
        <v>45720</v>
      </c>
      <c r="C7" s="1">
        <v>6702</v>
      </c>
      <c r="D7" s="2"/>
      <c r="E7" s="35">
        <v>16.399999999999999</v>
      </c>
      <c r="F7" s="36">
        <f t="shared" si="0"/>
        <v>109912.79999999999</v>
      </c>
      <c r="G7" s="37" t="s">
        <v>43</v>
      </c>
      <c r="H7" s="38"/>
      <c r="I7" s="39"/>
      <c r="J7" s="40"/>
      <c r="L7" s="34">
        <v>45747</v>
      </c>
      <c r="M7" s="8">
        <v>7465</v>
      </c>
    </row>
    <row r="8" spans="2:29" x14ac:dyDescent="0.25">
      <c r="B8" s="34">
        <v>45721</v>
      </c>
      <c r="C8" s="1">
        <v>6466</v>
      </c>
      <c r="D8" s="2"/>
      <c r="E8" s="35">
        <v>16.399999999999999</v>
      </c>
      <c r="F8" s="36">
        <f t="shared" si="0"/>
        <v>106042.4</v>
      </c>
      <c r="G8" s="41"/>
      <c r="H8" s="42"/>
      <c r="I8" s="5"/>
      <c r="J8" s="43"/>
      <c r="M8" s="3">
        <f>SUM(M5:M7)</f>
        <v>21681</v>
      </c>
    </row>
    <row r="9" spans="2:29" x14ac:dyDescent="0.25">
      <c r="B9" s="34">
        <v>45722</v>
      </c>
      <c r="C9" s="1">
        <v>6746</v>
      </c>
      <c r="D9" s="2"/>
      <c r="E9" s="35">
        <v>16.399999999999999</v>
      </c>
      <c r="F9" s="36">
        <f t="shared" si="0"/>
        <v>110634.4</v>
      </c>
      <c r="G9" s="41"/>
      <c r="H9" s="42"/>
      <c r="I9" s="5"/>
      <c r="J9" s="43"/>
      <c r="L9" s="4"/>
    </row>
    <row r="10" spans="2:29" x14ac:dyDescent="0.25">
      <c r="B10" s="34">
        <v>45723</v>
      </c>
      <c r="C10" s="1">
        <v>6610</v>
      </c>
      <c r="D10" s="2"/>
      <c r="E10" s="35">
        <v>16.399999999999999</v>
      </c>
      <c r="F10" s="36">
        <f t="shared" si="0"/>
        <v>108403.99999999999</v>
      </c>
      <c r="G10" s="41">
        <v>45779</v>
      </c>
      <c r="H10" s="42" t="s">
        <v>121</v>
      </c>
      <c r="I10" s="5"/>
      <c r="J10" s="43">
        <v>600000</v>
      </c>
      <c r="L10" s="206">
        <v>21681</v>
      </c>
      <c r="M10" s="3">
        <v>16.399999999999999</v>
      </c>
      <c r="N10" s="7">
        <f>L10*M10</f>
        <v>355568.39999999997</v>
      </c>
    </row>
    <row r="11" spans="2:29" x14ac:dyDescent="0.25">
      <c r="B11" s="34">
        <v>45724</v>
      </c>
      <c r="C11" s="1">
        <v>6869</v>
      </c>
      <c r="D11" s="2"/>
      <c r="E11" s="35">
        <v>16.399999999999999</v>
      </c>
      <c r="F11" s="36">
        <f t="shared" si="0"/>
        <v>112651.59999999999</v>
      </c>
      <c r="G11" s="41">
        <v>45779</v>
      </c>
      <c r="H11" s="42" t="s">
        <v>122</v>
      </c>
      <c r="I11" s="5"/>
      <c r="J11" s="43">
        <v>300000</v>
      </c>
      <c r="L11" s="206">
        <v>21681</v>
      </c>
      <c r="M11" s="3">
        <v>10</v>
      </c>
      <c r="N11" s="7">
        <f>L11*M11</f>
        <v>216810</v>
      </c>
    </row>
    <row r="12" spans="2:29" x14ac:dyDescent="0.25">
      <c r="B12" s="34">
        <v>45725</v>
      </c>
      <c r="C12" s="1">
        <v>6591</v>
      </c>
      <c r="D12" s="2"/>
      <c r="E12" s="35">
        <v>16.399999999999999</v>
      </c>
      <c r="F12" s="36">
        <f t="shared" si="0"/>
        <v>108092.4</v>
      </c>
      <c r="G12" s="41">
        <v>45779</v>
      </c>
      <c r="H12" s="42" t="s">
        <v>123</v>
      </c>
      <c r="I12" s="5"/>
      <c r="J12" s="43">
        <v>800000</v>
      </c>
      <c r="L12" s="4"/>
      <c r="N12" s="7">
        <f>N10-N11</f>
        <v>138758.39999999997</v>
      </c>
    </row>
    <row r="13" spans="2:29" x14ac:dyDescent="0.25">
      <c r="B13" s="34">
        <v>45726</v>
      </c>
      <c r="C13" s="1">
        <v>6775</v>
      </c>
      <c r="D13" s="2"/>
      <c r="E13" s="35">
        <v>16.399999999999999</v>
      </c>
      <c r="F13" s="36">
        <f t="shared" si="0"/>
        <v>111109.99999999999</v>
      </c>
      <c r="G13" s="41"/>
      <c r="H13" s="210"/>
      <c r="I13" s="5"/>
      <c r="J13" s="43"/>
      <c r="L13" s="4"/>
      <c r="N13" s="7">
        <f>N12*0.01</f>
        <v>1387.5839999999996</v>
      </c>
    </row>
    <row r="14" spans="2:29" x14ac:dyDescent="0.25">
      <c r="B14" s="34">
        <v>45727</v>
      </c>
      <c r="C14" s="1">
        <v>6526</v>
      </c>
      <c r="D14" s="2"/>
      <c r="E14" s="35">
        <v>16.399999999999999</v>
      </c>
      <c r="F14" s="36">
        <f t="shared" si="0"/>
        <v>107026.4</v>
      </c>
      <c r="G14" s="41">
        <v>45777</v>
      </c>
      <c r="H14" s="42" t="s">
        <v>73</v>
      </c>
      <c r="I14" s="5"/>
      <c r="J14" s="43">
        <v>300000</v>
      </c>
      <c r="N14" s="7">
        <f>N12+N13</f>
        <v>140145.98399999997</v>
      </c>
    </row>
    <row r="15" spans="2:29" x14ac:dyDescent="0.25">
      <c r="B15" s="34">
        <v>45728</v>
      </c>
      <c r="C15" s="1">
        <v>6746</v>
      </c>
      <c r="D15" s="2"/>
      <c r="E15" s="35">
        <v>16.399999999999999</v>
      </c>
      <c r="F15" s="36">
        <f t="shared" si="0"/>
        <v>110634.4</v>
      </c>
      <c r="G15" s="41">
        <v>45784</v>
      </c>
      <c r="H15" s="42" t="s">
        <v>48</v>
      </c>
      <c r="I15" s="5"/>
      <c r="J15" s="43">
        <v>400000</v>
      </c>
    </row>
    <row r="16" spans="2:29" x14ac:dyDescent="0.25">
      <c r="B16" s="34">
        <v>45729</v>
      </c>
      <c r="C16" s="1">
        <v>6607</v>
      </c>
      <c r="D16" s="2"/>
      <c r="E16" s="35">
        <v>16.399999999999999</v>
      </c>
      <c r="F16" s="36">
        <f t="shared" si="0"/>
        <v>108354.79999999999</v>
      </c>
      <c r="G16" s="41">
        <v>45791</v>
      </c>
      <c r="H16" s="42" t="s">
        <v>73</v>
      </c>
      <c r="I16" s="5"/>
      <c r="J16" s="43">
        <v>1020791.6</v>
      </c>
      <c r="L16" t="s">
        <v>128</v>
      </c>
    </row>
    <row r="17" spans="2:14" x14ac:dyDescent="0.25">
      <c r="B17" s="34">
        <v>45730</v>
      </c>
      <c r="C17" s="1">
        <v>6552</v>
      </c>
      <c r="D17" s="2"/>
      <c r="E17" s="35">
        <v>16.399999999999999</v>
      </c>
      <c r="F17" s="36">
        <f t="shared" si="0"/>
        <v>107452.79999999999</v>
      </c>
      <c r="G17" s="44"/>
      <c r="H17" s="42"/>
      <c r="I17" s="5"/>
      <c r="J17" s="43"/>
      <c r="L17" t="s">
        <v>129</v>
      </c>
    </row>
    <row r="18" spans="2:14" x14ac:dyDescent="0.25">
      <c r="B18" s="34">
        <v>45731</v>
      </c>
      <c r="C18" s="1">
        <v>6229</v>
      </c>
      <c r="D18" s="2"/>
      <c r="E18" s="35">
        <v>16.399999999999999</v>
      </c>
      <c r="F18" s="36">
        <f t="shared" si="0"/>
        <v>102155.59999999999</v>
      </c>
      <c r="G18" s="44"/>
      <c r="H18" s="42"/>
      <c r="I18" s="5"/>
      <c r="J18" s="43"/>
    </row>
    <row r="19" spans="2:14" x14ac:dyDescent="0.25">
      <c r="B19" s="34">
        <v>45732</v>
      </c>
      <c r="C19" s="1">
        <v>6502</v>
      </c>
      <c r="D19" s="2"/>
      <c r="E19" s="35">
        <v>16.399999999999999</v>
      </c>
      <c r="F19" s="36">
        <f t="shared" si="0"/>
        <v>106632.79999999999</v>
      </c>
      <c r="G19" s="44"/>
      <c r="H19" s="42"/>
      <c r="I19" s="5"/>
      <c r="J19" s="43"/>
    </row>
    <row r="20" spans="2:14" x14ac:dyDescent="0.25">
      <c r="B20" s="34">
        <v>45733</v>
      </c>
      <c r="C20" s="1">
        <v>6303</v>
      </c>
      <c r="D20" s="2"/>
      <c r="E20" s="35">
        <v>16.399999999999999</v>
      </c>
      <c r="F20" s="36">
        <f t="shared" si="0"/>
        <v>103369.2</v>
      </c>
      <c r="G20" s="44"/>
      <c r="H20" s="42"/>
      <c r="I20" s="5"/>
      <c r="J20" s="43"/>
    </row>
    <row r="21" spans="2:14" x14ac:dyDescent="0.25">
      <c r="B21" s="34">
        <v>45734</v>
      </c>
      <c r="C21" s="1">
        <v>6442</v>
      </c>
      <c r="D21" s="2"/>
      <c r="E21" s="35">
        <v>16.399999999999999</v>
      </c>
      <c r="F21" s="36">
        <f t="shared" si="0"/>
        <v>105648.79999999999</v>
      </c>
      <c r="G21" s="44"/>
      <c r="H21" s="42"/>
      <c r="I21" s="5"/>
      <c r="J21" s="43"/>
    </row>
    <row r="22" spans="2:14" x14ac:dyDescent="0.25">
      <c r="B22" s="34">
        <v>45735</v>
      </c>
      <c r="C22" s="1">
        <v>7117</v>
      </c>
      <c r="D22" s="2"/>
      <c r="E22" s="35">
        <v>16.399999999999999</v>
      </c>
      <c r="F22" s="36">
        <f t="shared" si="0"/>
        <v>116718.79999999999</v>
      </c>
      <c r="G22" s="44"/>
      <c r="H22" s="42"/>
      <c r="I22" s="5"/>
      <c r="J22" s="43"/>
      <c r="L22" s="211">
        <v>20256.580000000002</v>
      </c>
    </row>
    <row r="23" spans="2:14" x14ac:dyDescent="0.25">
      <c r="B23" s="34">
        <v>45736</v>
      </c>
      <c r="C23" s="1">
        <v>7311</v>
      </c>
      <c r="D23" s="2"/>
      <c r="E23" s="35">
        <v>16.399999999999999</v>
      </c>
      <c r="F23" s="36">
        <f t="shared" si="0"/>
        <v>119900.4</v>
      </c>
      <c r="G23" s="44"/>
      <c r="H23" s="42"/>
      <c r="I23" s="5"/>
      <c r="J23" s="43"/>
    </row>
    <row r="24" spans="2:14" x14ac:dyDescent="0.25">
      <c r="B24" s="34">
        <v>45737</v>
      </c>
      <c r="C24" s="1">
        <v>6969</v>
      </c>
      <c r="D24" s="2"/>
      <c r="E24" s="35">
        <v>16.399999999999999</v>
      </c>
      <c r="F24" s="36">
        <f t="shared" si="0"/>
        <v>114291.59999999999</v>
      </c>
      <c r="G24" s="44"/>
      <c r="H24" s="42"/>
      <c r="I24" s="5"/>
      <c r="J24" s="43"/>
    </row>
    <row r="25" spans="2:14" x14ac:dyDescent="0.25">
      <c r="B25" s="34">
        <v>45738</v>
      </c>
      <c r="C25" s="1">
        <v>7110</v>
      </c>
      <c r="D25" s="2"/>
      <c r="E25" s="35">
        <v>16.399999999999999</v>
      </c>
      <c r="F25" s="36">
        <f t="shared" si="0"/>
        <v>116603.99999999999</v>
      </c>
      <c r="G25" s="44"/>
      <c r="H25" s="42"/>
      <c r="I25" s="5"/>
      <c r="J25" s="43"/>
    </row>
    <row r="26" spans="2:14" x14ac:dyDescent="0.25">
      <c r="B26" s="34">
        <v>45739</v>
      </c>
      <c r="C26" s="1">
        <v>6899</v>
      </c>
      <c r="D26" s="2"/>
      <c r="E26" s="35">
        <v>16.399999999999999</v>
      </c>
      <c r="F26" s="36">
        <f t="shared" si="0"/>
        <v>113143.59999999999</v>
      </c>
      <c r="G26" s="44"/>
      <c r="H26" s="42"/>
      <c r="I26" s="5"/>
      <c r="J26" s="43"/>
    </row>
    <row r="27" spans="2:14" x14ac:dyDescent="0.25">
      <c r="B27" s="34">
        <v>45740</v>
      </c>
      <c r="C27" s="1">
        <v>7129</v>
      </c>
      <c r="D27" s="2"/>
      <c r="E27" s="35">
        <v>16.399999999999999</v>
      </c>
      <c r="F27" s="36">
        <f t="shared" si="0"/>
        <v>116915.59999999999</v>
      </c>
      <c r="G27" s="44"/>
      <c r="H27" s="42"/>
      <c r="I27" s="5"/>
      <c r="J27" s="43"/>
      <c r="M27" s="5"/>
      <c r="N27" s="6"/>
    </row>
    <row r="28" spans="2:14" x14ac:dyDescent="0.25">
      <c r="B28" s="34">
        <v>45741</v>
      </c>
      <c r="C28" s="1">
        <v>6980</v>
      </c>
      <c r="D28" s="2"/>
      <c r="E28" s="35">
        <v>16.399999999999999</v>
      </c>
      <c r="F28" s="36">
        <f t="shared" si="0"/>
        <v>114471.99999999999</v>
      </c>
      <c r="G28" s="44"/>
      <c r="H28" s="42"/>
      <c r="I28" s="5"/>
      <c r="J28" s="43"/>
      <c r="M28" s="5"/>
      <c r="N28" s="6"/>
    </row>
    <row r="29" spans="2:14" x14ac:dyDescent="0.25">
      <c r="B29" s="34">
        <v>45742</v>
      </c>
      <c r="C29" s="1">
        <v>7255</v>
      </c>
      <c r="D29" s="2"/>
      <c r="E29" s="35">
        <v>16.399999999999999</v>
      </c>
      <c r="F29" s="36">
        <f t="shared" si="0"/>
        <v>118981.99999999999</v>
      </c>
      <c r="G29" s="44"/>
      <c r="H29" s="42"/>
      <c r="I29" s="5"/>
      <c r="J29" s="43"/>
      <c r="M29" s="5"/>
      <c r="N29" s="6"/>
    </row>
    <row r="30" spans="2:14" x14ac:dyDescent="0.25">
      <c r="B30" s="34">
        <v>45743</v>
      </c>
      <c r="C30" s="1">
        <v>7136</v>
      </c>
      <c r="D30" s="2"/>
      <c r="E30" s="35">
        <v>16.399999999999999</v>
      </c>
      <c r="F30" s="36">
        <f t="shared" si="0"/>
        <v>117030.39999999999</v>
      </c>
      <c r="G30" s="44"/>
      <c r="H30" s="42"/>
      <c r="I30" s="5"/>
      <c r="J30" s="43"/>
      <c r="M30" s="5"/>
      <c r="N30" s="6"/>
    </row>
    <row r="31" spans="2:14" x14ac:dyDescent="0.25">
      <c r="B31" s="34">
        <v>45744</v>
      </c>
      <c r="C31" s="1">
        <v>7273</v>
      </c>
      <c r="D31" s="2"/>
      <c r="E31" s="35">
        <v>16.399999999999999</v>
      </c>
      <c r="F31" s="36">
        <f t="shared" si="0"/>
        <v>119277.19999999998</v>
      </c>
      <c r="G31" s="44"/>
      <c r="H31" s="42"/>
      <c r="I31" s="5"/>
      <c r="J31" s="43"/>
      <c r="M31" s="5"/>
      <c r="N31" s="6"/>
    </row>
    <row r="32" spans="2:14" x14ac:dyDescent="0.25">
      <c r="B32" s="34">
        <v>45745</v>
      </c>
      <c r="C32" s="1">
        <v>7051</v>
      </c>
      <c r="D32" s="2"/>
      <c r="E32" s="35">
        <v>16.399999999999999</v>
      </c>
      <c r="F32" s="36">
        <f t="shared" si="0"/>
        <v>115636.4</v>
      </c>
      <c r="G32" s="44"/>
      <c r="H32" s="42"/>
      <c r="I32" s="5"/>
      <c r="J32" s="43"/>
      <c r="M32" s="5"/>
      <c r="N32" s="6"/>
    </row>
    <row r="33" spans="2:14" x14ac:dyDescent="0.25">
      <c r="B33" s="34">
        <v>45746</v>
      </c>
      <c r="C33" s="1">
        <v>7165</v>
      </c>
      <c r="D33" s="2"/>
      <c r="E33" s="35">
        <v>16.399999999999999</v>
      </c>
      <c r="F33" s="36">
        <f t="shared" si="0"/>
        <v>117505.99999999999</v>
      </c>
      <c r="G33" s="44"/>
      <c r="H33" s="42"/>
      <c r="I33" s="5"/>
      <c r="J33" s="43"/>
      <c r="M33" s="5"/>
      <c r="N33" s="6"/>
    </row>
    <row r="34" spans="2:14" ht="15.75" thickBot="1" x14ac:dyDescent="0.3">
      <c r="B34" s="34">
        <v>45747</v>
      </c>
      <c r="C34" s="8">
        <v>7465</v>
      </c>
      <c r="D34" s="46"/>
      <c r="E34" s="35">
        <v>16.399999999999999</v>
      </c>
      <c r="F34" s="48">
        <f t="shared" si="0"/>
        <v>122425.99999999999</v>
      </c>
      <c r="G34" s="49"/>
      <c r="H34" s="50"/>
      <c r="I34" s="51"/>
      <c r="J34" s="52"/>
      <c r="N34" s="6"/>
    </row>
    <row r="35" spans="2:14" x14ac:dyDescent="0.25">
      <c r="B35" s="53" t="s">
        <v>34</v>
      </c>
      <c r="C35" s="54">
        <f>SUM(C4:C34)</f>
        <v>211006</v>
      </c>
      <c r="D35" s="55">
        <f>SUM(D4:D34)</f>
        <v>0</v>
      </c>
      <c r="E35" s="56"/>
      <c r="F35" s="57" t="s">
        <v>2</v>
      </c>
      <c r="G35" s="58"/>
      <c r="H35" s="239" t="s">
        <v>35</v>
      </c>
      <c r="I35" s="239"/>
      <c r="J35" s="59">
        <f>SUM(J4:J34)</f>
        <v>3480754.9759999956</v>
      </c>
    </row>
    <row r="36" spans="2:14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240" t="s">
        <v>37</v>
      </c>
      <c r="I36" s="240"/>
      <c r="J36" s="43">
        <f>F36+F37</f>
        <v>3460498.4000000004</v>
      </c>
      <c r="L36" s="3">
        <f>J36+J38+J37-J5</f>
        <v>3420791.6000000006</v>
      </c>
      <c r="M36" s="3">
        <v>3420791.6</v>
      </c>
      <c r="N36" s="3">
        <f>L36-M36</f>
        <v>0</v>
      </c>
    </row>
    <row r="37" spans="2:14" x14ac:dyDescent="0.25">
      <c r="B37" s="60" t="s">
        <v>38</v>
      </c>
      <c r="C37" s="61">
        <f>C35</f>
        <v>211006</v>
      </c>
      <c r="D37" s="2">
        <f>D35/1.03</f>
        <v>0</v>
      </c>
      <c r="E37" s="35"/>
      <c r="F37" s="36">
        <f>SUM(F4:F36)</f>
        <v>3460498.4000000004</v>
      </c>
      <c r="G37" s="42"/>
      <c r="H37" s="39" t="s">
        <v>41</v>
      </c>
      <c r="I37" s="39"/>
      <c r="J37" s="40"/>
      <c r="L37" s="3"/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20256.580000000002</v>
      </c>
    </row>
    <row r="39" spans="2:14" ht="15.75" thickBot="1" x14ac:dyDescent="0.3">
      <c r="B39" s="241" t="s">
        <v>39</v>
      </c>
      <c r="C39" s="242"/>
      <c r="D39" s="62"/>
      <c r="E39" s="63"/>
      <c r="F39" s="64"/>
      <c r="G39" s="65"/>
      <c r="H39" s="243" t="s">
        <v>40</v>
      </c>
      <c r="I39" s="243"/>
      <c r="J39" s="66">
        <f>J36+J37+J38-J35</f>
        <v>4.0000048466026783E-3</v>
      </c>
      <c r="M39" s="5"/>
      <c r="N39" s="6">
        <f>J39</f>
        <v>4.0000048466026783E-3</v>
      </c>
    </row>
    <row r="40" spans="2:14" ht="15.75" thickBot="1" x14ac:dyDescent="0.3">
      <c r="B40" s="233"/>
      <c r="C40" s="234"/>
      <c r="D40" s="234"/>
      <c r="E40" s="234"/>
      <c r="F40" s="234"/>
      <c r="G40" s="234"/>
      <c r="H40" s="234"/>
      <c r="I40" s="234"/>
      <c r="J40" s="235"/>
      <c r="M40" s="5" t="s">
        <v>6</v>
      </c>
      <c r="N40" s="3">
        <v>219354.37599999458</v>
      </c>
    </row>
    <row r="41" spans="2:14" ht="15.75" thickBot="1" x14ac:dyDescent="0.3">
      <c r="B41" s="233"/>
      <c r="C41" s="234"/>
      <c r="D41" s="234"/>
      <c r="E41" s="234"/>
      <c r="F41" s="234"/>
      <c r="G41" s="234"/>
      <c r="H41" s="234"/>
      <c r="I41" s="234"/>
      <c r="J41" s="235"/>
      <c r="M41" s="5"/>
      <c r="N41" s="6">
        <f>N39+N40</f>
        <v>219354.37999999942</v>
      </c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4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>
        <v>211006</v>
      </c>
      <c r="E50" s="16">
        <v>15.8</v>
      </c>
      <c r="F50" s="15">
        <v>3333894.8</v>
      </c>
      <c r="G50" s="15"/>
      <c r="H50" s="15">
        <v>59963.38</v>
      </c>
      <c r="I50" s="15">
        <f>F50-H50</f>
        <v>3273931.42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0.6</v>
      </c>
      <c r="F53" s="25">
        <f>C37*E53</f>
        <v>126603.59999999999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211006</v>
      </c>
      <c r="E56" s="16">
        <f>F56/D56</f>
        <v>16.399999999999999</v>
      </c>
      <c r="F56" s="15">
        <f>F53+F50+F47</f>
        <v>3460498.4</v>
      </c>
    </row>
    <row r="58" spans="2:9" x14ac:dyDescent="0.25">
      <c r="D58" s="7">
        <f>C37-D56</f>
        <v>0</v>
      </c>
      <c r="F58" s="196">
        <f>F37-F56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34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B0300-AD24-46F5-A46D-DA8E1B7A050E}">
  <sheetPr>
    <pageSetUpPr fitToPage="1"/>
  </sheetPr>
  <dimension ref="B1:AC58"/>
  <sheetViews>
    <sheetView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15">
        <f>SUBTOTAL(109,N3:N7)</f>
        <v>1400000</v>
      </c>
    </row>
    <row r="2" spans="2:29" ht="26.25" thickBot="1" x14ac:dyDescent="0.3">
      <c r="B2" s="236" t="s">
        <v>44</v>
      </c>
      <c r="C2" s="237"/>
      <c r="D2" s="237"/>
      <c r="E2" s="237"/>
      <c r="F2" s="237"/>
      <c r="G2" s="237"/>
      <c r="H2" s="237"/>
      <c r="I2" s="237"/>
      <c r="J2" s="238"/>
      <c r="L2" s="5"/>
      <c r="M2" s="5"/>
      <c r="N2" s="5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L3" s="216">
        <v>45833</v>
      </c>
      <c r="M3" s="216" t="s">
        <v>130</v>
      </c>
      <c r="N3" s="6">
        <v>600000</v>
      </c>
    </row>
    <row r="4" spans="2:29" x14ac:dyDescent="0.25">
      <c r="B4" s="34">
        <v>45748</v>
      </c>
      <c r="C4" s="1">
        <v>7524</v>
      </c>
      <c r="D4" s="2"/>
      <c r="E4" s="35">
        <v>16.399999999999999</v>
      </c>
      <c r="F4" s="36">
        <f>E4*C4</f>
        <v>123393.59999999999</v>
      </c>
      <c r="G4" s="37"/>
      <c r="H4" s="38" t="s">
        <v>4</v>
      </c>
      <c r="I4" s="39"/>
      <c r="J4" s="40">
        <f>'MART 2025'!J39*-1</f>
        <v>-4.0000048466026783E-3</v>
      </c>
      <c r="L4" s="216">
        <v>45834</v>
      </c>
      <c r="M4" s="5" t="s">
        <v>131</v>
      </c>
      <c r="N4" s="6">
        <v>800000</v>
      </c>
    </row>
    <row r="5" spans="2:29" x14ac:dyDescent="0.25">
      <c r="B5" s="34">
        <v>45749</v>
      </c>
      <c r="C5" s="1">
        <v>7242</v>
      </c>
      <c r="D5" s="2"/>
      <c r="E5" s="35">
        <v>16.399999999999999</v>
      </c>
      <c r="F5" s="36">
        <f t="shared" ref="F5:F34" si="0">E5*C5</f>
        <v>118768.79999999999</v>
      </c>
      <c r="G5" s="9" t="s">
        <v>5</v>
      </c>
      <c r="H5" s="38"/>
      <c r="I5" s="39"/>
      <c r="J5" s="40">
        <v>62914.51</v>
      </c>
      <c r="L5" s="5" t="s">
        <v>132</v>
      </c>
      <c r="M5" s="5"/>
      <c r="N5" s="5"/>
    </row>
    <row r="6" spans="2:29" x14ac:dyDescent="0.25">
      <c r="B6" s="34">
        <v>45750</v>
      </c>
      <c r="C6" s="1">
        <v>7466</v>
      </c>
      <c r="D6" s="2"/>
      <c r="E6" s="35">
        <v>16.399999999999999</v>
      </c>
      <c r="F6" s="36">
        <f t="shared" si="0"/>
        <v>122442.4</v>
      </c>
      <c r="G6" s="37" t="s">
        <v>42</v>
      </c>
      <c r="H6" s="38"/>
      <c r="I6" s="39"/>
      <c r="J6" s="40"/>
    </row>
    <row r="7" spans="2:29" x14ac:dyDescent="0.25">
      <c r="B7" s="34">
        <v>45751</v>
      </c>
      <c r="C7" s="1">
        <v>7338</v>
      </c>
      <c r="D7" s="2"/>
      <c r="E7" s="35">
        <v>16.399999999999999</v>
      </c>
      <c r="F7" s="36">
        <f t="shared" si="0"/>
        <v>120343.19999999998</v>
      </c>
      <c r="G7" s="37" t="s">
        <v>43</v>
      </c>
      <c r="H7" s="38"/>
      <c r="I7" s="39"/>
      <c r="J7" s="40"/>
    </row>
    <row r="8" spans="2:29" x14ac:dyDescent="0.25">
      <c r="B8" s="34">
        <v>45752</v>
      </c>
      <c r="C8" s="1">
        <v>7618</v>
      </c>
      <c r="D8" s="2"/>
      <c r="E8" s="35">
        <v>16.399999999999999</v>
      </c>
      <c r="F8" s="36">
        <f t="shared" si="0"/>
        <v>124935.19999999998</v>
      </c>
      <c r="G8" s="41"/>
      <c r="H8" s="42"/>
      <c r="I8" s="5"/>
      <c r="J8" s="43"/>
    </row>
    <row r="9" spans="2:29" x14ac:dyDescent="0.25">
      <c r="B9" s="34">
        <v>45753</v>
      </c>
      <c r="C9" s="1">
        <v>7268</v>
      </c>
      <c r="D9" s="2"/>
      <c r="E9" s="35">
        <v>16.399999999999999</v>
      </c>
      <c r="F9" s="36">
        <f t="shared" si="0"/>
        <v>119195.19999999998</v>
      </c>
      <c r="G9" s="41">
        <v>45808</v>
      </c>
      <c r="H9" s="42" t="s">
        <v>124</v>
      </c>
      <c r="I9" s="5"/>
      <c r="J9" s="43">
        <v>400000</v>
      </c>
      <c r="L9" s="212"/>
      <c r="M9" s="212"/>
      <c r="N9" s="212"/>
    </row>
    <row r="10" spans="2:29" x14ac:dyDescent="0.25">
      <c r="B10" s="34">
        <v>45754</v>
      </c>
      <c r="C10" s="1">
        <v>7277</v>
      </c>
      <c r="D10" s="2"/>
      <c r="E10" s="35">
        <v>16.399999999999999</v>
      </c>
      <c r="F10" s="36">
        <f t="shared" si="0"/>
        <v>119342.79999999999</v>
      </c>
      <c r="G10" s="41">
        <v>45808</v>
      </c>
      <c r="H10" s="42" t="s">
        <v>125</v>
      </c>
      <c r="I10" s="5"/>
      <c r="J10" s="43">
        <v>600000</v>
      </c>
      <c r="L10" s="212" t="s">
        <v>127</v>
      </c>
      <c r="M10" s="212"/>
    </row>
    <row r="11" spans="2:29" x14ac:dyDescent="0.25">
      <c r="B11" s="34">
        <v>45755</v>
      </c>
      <c r="C11" s="1">
        <v>7487</v>
      </c>
      <c r="D11" s="2"/>
      <c r="E11" s="35">
        <v>16.399999999999999</v>
      </c>
      <c r="F11" s="36">
        <f t="shared" si="0"/>
        <v>122786.79999999999</v>
      </c>
      <c r="G11" s="41">
        <v>45773</v>
      </c>
      <c r="H11" s="42" t="s">
        <v>126</v>
      </c>
      <c r="I11" s="5"/>
      <c r="J11" s="43">
        <v>800000</v>
      </c>
      <c r="L11" s="212"/>
      <c r="M11" s="212"/>
    </row>
    <row r="12" spans="2:29" x14ac:dyDescent="0.25">
      <c r="B12" s="34">
        <v>45756</v>
      </c>
      <c r="C12" s="1">
        <v>7482</v>
      </c>
      <c r="D12" s="2"/>
      <c r="E12" s="35">
        <v>16.399999999999999</v>
      </c>
      <c r="F12" s="36">
        <f t="shared" si="0"/>
        <v>122704.79999999999</v>
      </c>
      <c r="G12" s="41">
        <v>45792</v>
      </c>
      <c r="H12" s="42" t="s">
        <v>48</v>
      </c>
      <c r="I12" s="5"/>
      <c r="J12" s="43">
        <v>250000</v>
      </c>
    </row>
    <row r="13" spans="2:29" x14ac:dyDescent="0.25">
      <c r="B13" s="34">
        <v>45757</v>
      </c>
      <c r="C13" s="1">
        <v>7168</v>
      </c>
      <c r="D13" s="2"/>
      <c r="E13" s="35">
        <v>16.399999999999999</v>
      </c>
      <c r="F13" s="36">
        <f t="shared" si="0"/>
        <v>117555.19999999998</v>
      </c>
      <c r="G13" s="41">
        <v>45793</v>
      </c>
      <c r="H13" s="42" t="s">
        <v>48</v>
      </c>
      <c r="I13" s="5"/>
      <c r="J13" s="43">
        <v>225000</v>
      </c>
    </row>
    <row r="14" spans="2:29" x14ac:dyDescent="0.25">
      <c r="B14" s="34">
        <v>45758</v>
      </c>
      <c r="C14" s="1">
        <v>7419</v>
      </c>
      <c r="D14" s="2"/>
      <c r="E14" s="35">
        <v>16.399999999999999</v>
      </c>
      <c r="F14" s="36">
        <f t="shared" si="0"/>
        <v>121671.59999999999</v>
      </c>
      <c r="G14" s="41">
        <v>45806</v>
      </c>
      <c r="H14" s="42" t="s">
        <v>135</v>
      </c>
      <c r="I14" s="5"/>
      <c r="J14" s="43">
        <v>300000</v>
      </c>
    </row>
    <row r="15" spans="2:29" x14ac:dyDescent="0.25">
      <c r="B15" s="34">
        <v>45759</v>
      </c>
      <c r="C15" s="1">
        <v>7051</v>
      </c>
      <c r="D15" s="2"/>
      <c r="E15" s="35">
        <v>16.399999999999999</v>
      </c>
      <c r="F15" s="36">
        <f t="shared" si="0"/>
        <v>115636.4</v>
      </c>
      <c r="G15" s="41">
        <v>45811</v>
      </c>
      <c r="H15" s="42" t="s">
        <v>48</v>
      </c>
      <c r="I15" s="5"/>
      <c r="J15" s="43">
        <v>300000</v>
      </c>
    </row>
    <row r="16" spans="2:29" x14ac:dyDescent="0.25">
      <c r="B16" s="34">
        <v>45760</v>
      </c>
      <c r="C16" s="1">
        <v>7396</v>
      </c>
      <c r="D16" s="2"/>
      <c r="E16" s="35">
        <v>16.399999999999999</v>
      </c>
      <c r="F16" s="36">
        <f t="shared" si="0"/>
        <v>121294.39999999999</v>
      </c>
      <c r="G16" s="41">
        <v>45818</v>
      </c>
      <c r="H16" s="42" t="s">
        <v>48</v>
      </c>
      <c r="I16" s="5"/>
      <c r="J16" s="43">
        <v>721129.23</v>
      </c>
    </row>
    <row r="17" spans="2:14" x14ac:dyDescent="0.25">
      <c r="B17" s="34">
        <v>45761</v>
      </c>
      <c r="C17" s="1">
        <v>7071</v>
      </c>
      <c r="D17" s="2"/>
      <c r="E17" s="35">
        <v>16.399999999999999</v>
      </c>
      <c r="F17" s="36">
        <f t="shared" si="0"/>
        <v>115964.4</v>
      </c>
      <c r="G17" s="44"/>
      <c r="H17" s="42"/>
      <c r="I17" s="5"/>
      <c r="J17" s="43"/>
    </row>
    <row r="18" spans="2:14" x14ac:dyDescent="0.25">
      <c r="B18" s="34">
        <v>45762</v>
      </c>
      <c r="C18" s="1">
        <v>7669</v>
      </c>
      <c r="D18" s="2"/>
      <c r="E18" s="35">
        <v>16.399999999999999</v>
      </c>
      <c r="F18" s="36">
        <f t="shared" si="0"/>
        <v>125771.59999999999</v>
      </c>
      <c r="G18" s="44"/>
      <c r="H18" s="42"/>
      <c r="I18" s="5"/>
      <c r="J18" s="43"/>
    </row>
    <row r="19" spans="2:14" x14ac:dyDescent="0.25">
      <c r="B19" s="34">
        <v>45763</v>
      </c>
      <c r="C19" s="1">
        <v>7099</v>
      </c>
      <c r="D19" s="2"/>
      <c r="E19" s="35">
        <v>16.399999999999999</v>
      </c>
      <c r="F19" s="36">
        <f t="shared" si="0"/>
        <v>116423.59999999999</v>
      </c>
      <c r="G19" s="44"/>
      <c r="H19" s="42"/>
      <c r="I19" s="5"/>
      <c r="J19" s="43"/>
    </row>
    <row r="20" spans="2:14" x14ac:dyDescent="0.25">
      <c r="B20" s="34">
        <v>45764</v>
      </c>
      <c r="C20" s="1">
        <v>7660</v>
      </c>
      <c r="D20" s="2"/>
      <c r="E20" s="35">
        <v>16.399999999999999</v>
      </c>
      <c r="F20" s="36">
        <f t="shared" si="0"/>
        <v>125623.99999999999</v>
      </c>
      <c r="G20" s="44"/>
      <c r="H20" s="42"/>
      <c r="I20" s="5"/>
      <c r="J20" s="43"/>
    </row>
    <row r="21" spans="2:14" x14ac:dyDescent="0.25">
      <c r="B21" s="34">
        <v>45765</v>
      </c>
      <c r="C21" s="1">
        <v>7200</v>
      </c>
      <c r="D21" s="2"/>
      <c r="E21" s="35">
        <v>16.399999999999999</v>
      </c>
      <c r="F21" s="36">
        <f t="shared" si="0"/>
        <v>118079.99999999999</v>
      </c>
      <c r="G21" s="44"/>
      <c r="H21" s="42"/>
      <c r="I21" s="5"/>
      <c r="J21" s="43"/>
      <c r="L21" s="213"/>
    </row>
    <row r="22" spans="2:14" x14ac:dyDescent="0.25">
      <c r="B22" s="34">
        <v>45766</v>
      </c>
      <c r="C22" s="1">
        <v>7641</v>
      </c>
      <c r="D22" s="2"/>
      <c r="E22" s="35">
        <v>16.399999999999999</v>
      </c>
      <c r="F22" s="36">
        <f t="shared" si="0"/>
        <v>125312.4</v>
      </c>
      <c r="G22" s="44"/>
      <c r="H22" s="42"/>
      <c r="I22" s="5"/>
      <c r="J22" s="43"/>
      <c r="L22" s="213"/>
    </row>
    <row r="23" spans="2:14" x14ac:dyDescent="0.25">
      <c r="B23" s="34">
        <v>45767</v>
      </c>
      <c r="C23" s="1">
        <v>7254</v>
      </c>
      <c r="D23" s="2"/>
      <c r="E23" s="35">
        <v>16.399999999999999</v>
      </c>
      <c r="F23" s="36">
        <f t="shared" si="0"/>
        <v>118965.59999999999</v>
      </c>
      <c r="G23" s="44"/>
      <c r="H23" s="42"/>
      <c r="I23" s="5"/>
      <c r="J23" s="43"/>
      <c r="L23" s="213"/>
    </row>
    <row r="24" spans="2:14" x14ac:dyDescent="0.25">
      <c r="B24" s="34">
        <v>45768</v>
      </c>
      <c r="C24" s="1">
        <v>7624</v>
      </c>
      <c r="D24" s="2"/>
      <c r="E24" s="35">
        <v>16.399999999999999</v>
      </c>
      <c r="F24" s="36">
        <f t="shared" si="0"/>
        <v>125033.59999999999</v>
      </c>
      <c r="G24" s="44"/>
      <c r="H24" s="42"/>
      <c r="I24" s="5"/>
      <c r="J24" s="43"/>
      <c r="L24" s="213"/>
    </row>
    <row r="25" spans="2:14" x14ac:dyDescent="0.25">
      <c r="B25" s="34">
        <v>45769</v>
      </c>
      <c r="C25" s="1">
        <v>7207</v>
      </c>
      <c r="D25" s="2"/>
      <c r="E25" s="35">
        <v>16.399999999999999</v>
      </c>
      <c r="F25" s="36">
        <f t="shared" si="0"/>
        <v>118194.79999999999</v>
      </c>
      <c r="G25" s="44"/>
      <c r="H25" s="42"/>
      <c r="I25" s="5"/>
      <c r="J25" s="43"/>
      <c r="L25" s="213"/>
    </row>
    <row r="26" spans="2:14" x14ac:dyDescent="0.25">
      <c r="B26" s="34">
        <v>45770</v>
      </c>
      <c r="C26" s="1">
        <v>7620</v>
      </c>
      <c r="D26" s="2"/>
      <c r="E26" s="35">
        <v>16.399999999999999</v>
      </c>
      <c r="F26" s="36">
        <f t="shared" si="0"/>
        <v>124967.99999999999</v>
      </c>
      <c r="G26" s="44"/>
      <c r="H26" s="42"/>
      <c r="I26" s="5"/>
      <c r="J26" s="43"/>
      <c r="L26" s="213"/>
    </row>
    <row r="27" spans="2:14" x14ac:dyDescent="0.25">
      <c r="B27" s="34">
        <v>45771</v>
      </c>
      <c r="C27" s="1">
        <v>7265</v>
      </c>
      <c r="D27" s="2"/>
      <c r="E27" s="35">
        <v>16.399999999999999</v>
      </c>
      <c r="F27" s="36">
        <f t="shared" si="0"/>
        <v>119145.99999999999</v>
      </c>
      <c r="G27" s="44"/>
      <c r="H27" s="42"/>
      <c r="I27" s="5"/>
      <c r="J27" s="43"/>
      <c r="L27" s="213"/>
      <c r="M27" s="5"/>
    </row>
    <row r="28" spans="2:14" x14ac:dyDescent="0.25">
      <c r="B28" s="34">
        <v>45772</v>
      </c>
      <c r="C28" s="1">
        <v>7634</v>
      </c>
      <c r="D28" s="2"/>
      <c r="E28" s="35">
        <v>16.399999999999999</v>
      </c>
      <c r="F28" s="36">
        <f t="shared" si="0"/>
        <v>125197.59999999999</v>
      </c>
      <c r="G28" s="44"/>
      <c r="H28" s="42"/>
      <c r="I28" s="5"/>
      <c r="J28" s="43"/>
      <c r="M28" s="5"/>
    </row>
    <row r="29" spans="2:14" x14ac:dyDescent="0.25">
      <c r="B29" s="34">
        <v>45773</v>
      </c>
      <c r="C29" s="1">
        <v>7201</v>
      </c>
      <c r="D29" s="2"/>
      <c r="E29" s="35">
        <v>16.399999999999999</v>
      </c>
      <c r="F29" s="36">
        <f t="shared" si="0"/>
        <v>118096.4</v>
      </c>
      <c r="G29" s="44"/>
      <c r="H29" s="42"/>
      <c r="I29" s="5"/>
      <c r="J29" s="43"/>
      <c r="M29" s="5"/>
      <c r="N29" s="6"/>
    </row>
    <row r="30" spans="2:14" x14ac:dyDescent="0.25">
      <c r="B30" s="34">
        <v>45774</v>
      </c>
      <c r="C30" s="1">
        <v>7688</v>
      </c>
      <c r="D30" s="2"/>
      <c r="E30" s="35">
        <v>16.399999999999999</v>
      </c>
      <c r="F30" s="36">
        <f t="shared" si="0"/>
        <v>126083.19999999998</v>
      </c>
      <c r="G30" s="44"/>
      <c r="H30" s="42"/>
      <c r="I30" s="5"/>
      <c r="J30" s="43"/>
      <c r="M30" s="5"/>
      <c r="N30" s="6"/>
    </row>
    <row r="31" spans="2:14" x14ac:dyDescent="0.25">
      <c r="B31" s="34">
        <v>45775</v>
      </c>
      <c r="C31" s="1">
        <v>7273</v>
      </c>
      <c r="D31" s="2"/>
      <c r="E31" s="35">
        <v>16.399999999999999</v>
      </c>
      <c r="F31" s="36">
        <f t="shared" si="0"/>
        <v>119277.19999999998</v>
      </c>
      <c r="G31" s="44"/>
      <c r="H31" s="42"/>
      <c r="I31" s="5"/>
      <c r="J31" s="43"/>
      <c r="M31" s="5"/>
      <c r="N31" s="6"/>
    </row>
    <row r="32" spans="2:14" x14ac:dyDescent="0.25">
      <c r="B32" s="34">
        <v>45776</v>
      </c>
      <c r="C32" s="1">
        <v>7702</v>
      </c>
      <c r="D32" s="2"/>
      <c r="E32" s="35">
        <v>16.399999999999999</v>
      </c>
      <c r="F32" s="36">
        <f t="shared" si="0"/>
        <v>126312.79999999999</v>
      </c>
      <c r="G32" s="44"/>
      <c r="H32" s="42"/>
      <c r="I32" s="5"/>
      <c r="J32" s="43"/>
      <c r="M32" s="5"/>
      <c r="N32" s="6"/>
    </row>
    <row r="33" spans="2:14" x14ac:dyDescent="0.25">
      <c r="B33" s="34">
        <v>45777</v>
      </c>
      <c r="C33" s="1">
        <v>7270</v>
      </c>
      <c r="D33" s="2"/>
      <c r="E33" s="35">
        <v>16.399999999999999</v>
      </c>
      <c r="F33" s="36">
        <f>E33*C33</f>
        <v>119227.99999999999</v>
      </c>
      <c r="G33" s="44"/>
      <c r="H33" s="42"/>
      <c r="I33" s="5"/>
      <c r="J33" s="43"/>
      <c r="M33" s="5"/>
      <c r="N33" s="6"/>
    </row>
    <row r="34" spans="2:14" ht="15.75" thickBot="1" x14ac:dyDescent="0.3">
      <c r="B34" s="45"/>
      <c r="C34" s="8"/>
      <c r="D34" s="46"/>
      <c r="E34" s="47"/>
      <c r="F34" s="48">
        <f t="shared" si="0"/>
        <v>0</v>
      </c>
      <c r="G34" s="49"/>
      <c r="H34" s="50"/>
      <c r="I34" s="51"/>
      <c r="J34" s="52"/>
      <c r="N34" s="6"/>
    </row>
    <row r="35" spans="2:14" x14ac:dyDescent="0.25">
      <c r="B35" s="53" t="s">
        <v>34</v>
      </c>
      <c r="C35" s="54">
        <f>SUM(C4:C34)</f>
        <v>221814</v>
      </c>
      <c r="D35" s="55">
        <f>SUM(D4:D34)</f>
        <v>0</v>
      </c>
      <c r="E35" s="56"/>
      <c r="F35" s="57" t="s">
        <v>2</v>
      </c>
      <c r="G35" s="58"/>
      <c r="H35" s="239" t="s">
        <v>35</v>
      </c>
      <c r="I35" s="239"/>
      <c r="J35" s="59">
        <f>SUM(J4:J34)</f>
        <v>3659043.7359999954</v>
      </c>
    </row>
    <row r="36" spans="2:14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240" t="s">
        <v>37</v>
      </c>
      <c r="I36" s="240"/>
      <c r="J36" s="43">
        <f>F36+F37</f>
        <v>3637749.5999999996</v>
      </c>
      <c r="L36" s="3">
        <f>J36+J37+J38-J5</f>
        <v>3596129.23</v>
      </c>
      <c r="M36" s="3">
        <v>3596129.23</v>
      </c>
      <c r="N36" s="3"/>
    </row>
    <row r="37" spans="2:14" x14ac:dyDescent="0.25">
      <c r="B37" s="60" t="s">
        <v>38</v>
      </c>
      <c r="C37" s="61">
        <f>C35</f>
        <v>221814</v>
      </c>
      <c r="D37" s="2">
        <f>D35/1.03</f>
        <v>0</v>
      </c>
      <c r="E37" s="35"/>
      <c r="F37" s="36">
        <f>SUM(F4:F36)</f>
        <v>3637749.5999999996</v>
      </c>
      <c r="G37" s="42"/>
      <c r="H37" s="39" t="s">
        <v>41</v>
      </c>
      <c r="I37" s="39"/>
      <c r="J37" s="40"/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21294.14</v>
      </c>
    </row>
    <row r="39" spans="2:14" ht="15.75" thickBot="1" x14ac:dyDescent="0.3">
      <c r="B39" s="241" t="s">
        <v>39</v>
      </c>
      <c r="C39" s="242"/>
      <c r="D39" s="62"/>
      <c r="E39" s="63"/>
      <c r="F39" s="64"/>
      <c r="G39" s="65"/>
      <c r="H39" s="243" t="s">
        <v>40</v>
      </c>
      <c r="I39" s="243"/>
      <c r="J39" s="66">
        <f>J36+J37+J38-J35</f>
        <v>4.000004380941391E-3</v>
      </c>
      <c r="M39" s="5"/>
      <c r="N39" s="6"/>
    </row>
    <row r="40" spans="2:14" ht="15.75" thickBot="1" x14ac:dyDescent="0.3">
      <c r="B40" s="233"/>
      <c r="C40" s="234"/>
      <c r="D40" s="234"/>
      <c r="E40" s="234"/>
      <c r="F40" s="234"/>
      <c r="G40" s="234"/>
      <c r="H40" s="234"/>
      <c r="I40" s="234"/>
      <c r="J40" s="235"/>
      <c r="M40" s="5"/>
      <c r="N40" s="6"/>
    </row>
    <row r="41" spans="2:14" ht="15.75" thickBot="1" x14ac:dyDescent="0.3">
      <c r="B41" s="233"/>
      <c r="C41" s="234"/>
      <c r="D41" s="234"/>
      <c r="E41" s="234"/>
      <c r="F41" s="234"/>
      <c r="G41" s="234"/>
      <c r="H41" s="234"/>
      <c r="I41" s="234"/>
      <c r="J41" s="235"/>
      <c r="M41" s="5"/>
      <c r="N41" s="6"/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4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>
        <v>221814</v>
      </c>
      <c r="E50" s="16">
        <v>15.8</v>
      </c>
      <c r="F50" s="15">
        <f>D50*E50</f>
        <v>3504661.2</v>
      </c>
      <c r="G50" s="15"/>
      <c r="H50" s="15">
        <v>62914.51</v>
      </c>
      <c r="I50" s="15">
        <f>F50-H50</f>
        <v>3441746.6900000004</v>
      </c>
    </row>
    <row r="51" spans="2:9" x14ac:dyDescent="0.25">
      <c r="B51" s="21"/>
      <c r="I51" s="4"/>
    </row>
    <row r="52" spans="2:9" x14ac:dyDescent="0.25">
      <c r="B52" s="21"/>
    </row>
    <row r="53" spans="2:9" x14ac:dyDescent="0.25">
      <c r="B53" s="21"/>
      <c r="D53" s="22" t="s">
        <v>16</v>
      </c>
      <c r="E53" s="23">
        <v>0.6</v>
      </c>
      <c r="F53" s="25">
        <f>D56*E53</f>
        <v>133088.4</v>
      </c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221814</v>
      </c>
      <c r="E56" s="16">
        <v>16.399999999999999</v>
      </c>
      <c r="F56" s="15">
        <f>F53+F50+F47</f>
        <v>3637749.6</v>
      </c>
    </row>
    <row r="58" spans="2:9" x14ac:dyDescent="0.25">
      <c r="D58" s="7">
        <f>C37-D56</f>
        <v>0</v>
      </c>
      <c r="F58" s="196">
        <f>F37-F56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34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1CBA3-F14C-4866-8BA3-69658BF9005D}">
  <sheetPr>
    <pageSetUpPr fitToPage="1"/>
  </sheetPr>
  <dimension ref="B1:AC58"/>
  <sheetViews>
    <sheetView topLeftCell="A19" zoomScale="85" zoomScaleNormal="85" workbookViewId="0">
      <selection activeCell="F58" sqref="F58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5.7109375" customWidth="1"/>
    <col min="9" max="9" width="15.5703125" customWidth="1"/>
    <col min="10" max="10" width="13.85546875" customWidth="1"/>
    <col min="11" max="11" width="5.140625" customWidth="1"/>
    <col min="12" max="13" width="13.42578125" customWidth="1"/>
    <col min="14" max="14" width="13.42578125" style="4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17">
        <f>SUBTOTAL(109,N3:N9)</f>
        <v>300000</v>
      </c>
    </row>
    <row r="2" spans="2:29" ht="26.25" thickBot="1" x14ac:dyDescent="0.3">
      <c r="B2" s="236" t="s">
        <v>44</v>
      </c>
      <c r="C2" s="237"/>
      <c r="D2" s="237"/>
      <c r="E2" s="237"/>
      <c r="F2" s="237"/>
      <c r="G2" s="237"/>
      <c r="H2" s="237"/>
      <c r="I2" s="237"/>
      <c r="J2" s="238"/>
      <c r="L2" s="219" t="s">
        <v>134</v>
      </c>
      <c r="M2" s="219" t="s">
        <v>33</v>
      </c>
      <c r="N2" s="220" t="s">
        <v>2</v>
      </c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L3" s="218">
        <v>45833</v>
      </c>
      <c r="M3" s="218" t="s">
        <v>130</v>
      </c>
      <c r="N3" s="221">
        <v>600000</v>
      </c>
    </row>
    <row r="4" spans="2:29" x14ac:dyDescent="0.25">
      <c r="B4" s="34">
        <v>45778</v>
      </c>
      <c r="C4" s="1">
        <v>7698</v>
      </c>
      <c r="D4" s="2"/>
      <c r="E4" s="35">
        <v>16.2</v>
      </c>
      <c r="F4" s="36">
        <f>E4*C4</f>
        <v>124707.59999999999</v>
      </c>
      <c r="G4" s="37"/>
      <c r="H4" s="38" t="s">
        <v>4</v>
      </c>
      <c r="I4" s="39"/>
      <c r="J4" s="40">
        <f>'NİSAN 2025'!J39*-1</f>
        <v>-4.000004380941391E-3</v>
      </c>
      <c r="L4" s="218">
        <v>45834</v>
      </c>
      <c r="M4" s="39" t="s">
        <v>131</v>
      </c>
      <c r="N4" s="221">
        <v>800000</v>
      </c>
    </row>
    <row r="5" spans="2:29" x14ac:dyDescent="0.25">
      <c r="B5" s="34">
        <v>45779</v>
      </c>
      <c r="C5" s="1">
        <v>7085</v>
      </c>
      <c r="D5" s="2"/>
      <c r="E5" s="35">
        <v>16.2</v>
      </c>
      <c r="F5" s="36">
        <f t="shared" ref="F5:F34" si="0">E5*C5</f>
        <v>114777</v>
      </c>
      <c r="G5" s="9" t="s">
        <v>5</v>
      </c>
      <c r="H5" s="38"/>
      <c r="I5" s="39"/>
      <c r="J5" s="40">
        <v>64098.73</v>
      </c>
      <c r="L5" s="14" t="s">
        <v>133</v>
      </c>
      <c r="M5" s="14"/>
      <c r="N5" s="222">
        <v>-1400000</v>
      </c>
    </row>
    <row r="6" spans="2:29" x14ac:dyDescent="0.25">
      <c r="B6" s="34">
        <v>45780</v>
      </c>
      <c r="C6" s="1">
        <v>7231</v>
      </c>
      <c r="D6" s="2"/>
      <c r="E6" s="35">
        <v>16.2</v>
      </c>
      <c r="F6" s="36">
        <f t="shared" si="0"/>
        <v>117142.2</v>
      </c>
      <c r="G6" s="37" t="s">
        <v>42</v>
      </c>
      <c r="H6" s="38"/>
      <c r="I6" s="39"/>
      <c r="J6" s="40"/>
      <c r="L6" s="218">
        <v>45842</v>
      </c>
      <c r="M6" s="39" t="s">
        <v>137</v>
      </c>
      <c r="N6" s="221">
        <v>325000</v>
      </c>
    </row>
    <row r="7" spans="2:29" x14ac:dyDescent="0.25">
      <c r="B7" s="34">
        <v>45781</v>
      </c>
      <c r="C7" s="1">
        <v>7200</v>
      </c>
      <c r="D7" s="2"/>
      <c r="E7" s="35">
        <v>16.2</v>
      </c>
      <c r="F7" s="36">
        <f t="shared" si="0"/>
        <v>116640</v>
      </c>
      <c r="G7" s="37" t="s">
        <v>43</v>
      </c>
      <c r="H7" s="38"/>
      <c r="I7" s="39"/>
      <c r="J7" s="40"/>
      <c r="L7" s="14" t="s">
        <v>133</v>
      </c>
      <c r="M7" s="14"/>
      <c r="N7" s="222">
        <v>-325000</v>
      </c>
    </row>
    <row r="8" spans="2:29" x14ac:dyDescent="0.25">
      <c r="B8" s="34">
        <v>45782</v>
      </c>
      <c r="C8" s="1">
        <v>7515</v>
      </c>
      <c r="D8" s="2"/>
      <c r="E8" s="35">
        <v>16.2</v>
      </c>
      <c r="F8" s="36">
        <f t="shared" si="0"/>
        <v>121743</v>
      </c>
      <c r="G8" s="41">
        <v>45808</v>
      </c>
      <c r="H8" s="42" t="s">
        <v>141</v>
      </c>
      <c r="I8" s="5"/>
      <c r="J8" s="43">
        <v>10178.209999999999</v>
      </c>
      <c r="L8" s="216">
        <v>45863</v>
      </c>
      <c r="M8" s="5" t="s">
        <v>138</v>
      </c>
      <c r="N8" s="224">
        <v>300000</v>
      </c>
    </row>
    <row r="9" spans="2:29" x14ac:dyDescent="0.25">
      <c r="B9" s="34">
        <v>45783</v>
      </c>
      <c r="C9" s="1">
        <v>7167</v>
      </c>
      <c r="D9" s="2"/>
      <c r="E9" s="35">
        <v>16.2</v>
      </c>
      <c r="F9" s="36">
        <f t="shared" si="0"/>
        <v>116105.4</v>
      </c>
      <c r="G9" s="41">
        <v>45833</v>
      </c>
      <c r="H9" s="214" t="s">
        <v>130</v>
      </c>
      <c r="I9" s="5"/>
      <c r="J9" s="43">
        <v>600000</v>
      </c>
      <c r="L9" s="5" t="s">
        <v>144</v>
      </c>
      <c r="M9" s="5"/>
      <c r="N9" s="224"/>
      <c r="Y9" s="3"/>
    </row>
    <row r="10" spans="2:29" x14ac:dyDescent="0.25">
      <c r="B10" s="34">
        <v>45784</v>
      </c>
      <c r="C10" s="1">
        <v>7718</v>
      </c>
      <c r="D10" s="2"/>
      <c r="E10" s="35">
        <v>16.2</v>
      </c>
      <c r="F10" s="36">
        <f t="shared" si="0"/>
        <v>125031.59999999999</v>
      </c>
      <c r="G10" s="41">
        <v>45834</v>
      </c>
      <c r="H10" s="42" t="s">
        <v>131</v>
      </c>
      <c r="I10" s="5"/>
      <c r="J10" s="43">
        <v>800000</v>
      </c>
    </row>
    <row r="11" spans="2:29" x14ac:dyDescent="0.25">
      <c r="B11" s="34">
        <v>45785</v>
      </c>
      <c r="C11" s="1">
        <v>8150</v>
      </c>
      <c r="D11" s="2"/>
      <c r="E11" s="35">
        <v>16.2</v>
      </c>
      <c r="F11" s="36">
        <f t="shared" si="0"/>
        <v>132030</v>
      </c>
      <c r="G11" s="41">
        <v>45842</v>
      </c>
      <c r="H11" s="42" t="s">
        <v>136</v>
      </c>
      <c r="I11" s="5"/>
      <c r="J11" s="43">
        <v>325000</v>
      </c>
      <c r="N11"/>
      <c r="Y11" s="3"/>
    </row>
    <row r="12" spans="2:29" x14ac:dyDescent="0.25">
      <c r="B12" s="34">
        <v>45786</v>
      </c>
      <c r="C12" s="1">
        <v>7688</v>
      </c>
      <c r="D12" s="2"/>
      <c r="E12" s="35">
        <v>16.2</v>
      </c>
      <c r="F12" s="36">
        <f t="shared" si="0"/>
        <v>124545.59999999999</v>
      </c>
      <c r="G12" s="41">
        <v>45828</v>
      </c>
      <c r="H12" s="42" t="s">
        <v>143</v>
      </c>
      <c r="I12" s="5"/>
      <c r="J12" s="43">
        <v>70000</v>
      </c>
      <c r="N12"/>
      <c r="Y12" s="3"/>
    </row>
    <row r="13" spans="2:29" x14ac:dyDescent="0.25">
      <c r="B13" s="34">
        <v>45787</v>
      </c>
      <c r="C13" s="1">
        <v>8483</v>
      </c>
      <c r="D13" s="2"/>
      <c r="E13" s="35">
        <v>16.2</v>
      </c>
      <c r="F13" s="36">
        <f t="shared" si="0"/>
        <v>137424.6</v>
      </c>
      <c r="G13" s="41">
        <v>45833</v>
      </c>
      <c r="H13" s="42" t="s">
        <v>143</v>
      </c>
      <c r="I13" s="5"/>
      <c r="J13" s="43">
        <v>100000</v>
      </c>
      <c r="N13"/>
      <c r="Y13" s="3"/>
    </row>
    <row r="14" spans="2:29" x14ac:dyDescent="0.25">
      <c r="B14" s="34">
        <v>45788</v>
      </c>
      <c r="C14" s="1">
        <v>7226</v>
      </c>
      <c r="D14" s="2"/>
      <c r="E14" s="35">
        <v>16.2</v>
      </c>
      <c r="F14" s="36">
        <f t="shared" si="0"/>
        <v>117061.2</v>
      </c>
      <c r="G14" s="41">
        <v>45847</v>
      </c>
      <c r="H14" s="42" t="s">
        <v>143</v>
      </c>
      <c r="I14" s="5"/>
      <c r="J14" s="43">
        <v>100000</v>
      </c>
      <c r="N14"/>
      <c r="Y14" s="3"/>
    </row>
    <row r="15" spans="2:29" x14ac:dyDescent="0.25">
      <c r="B15" s="34">
        <v>45789</v>
      </c>
      <c r="C15" s="1">
        <v>7652</v>
      </c>
      <c r="D15" s="2"/>
      <c r="E15" s="35">
        <v>16.2</v>
      </c>
      <c r="F15" s="36">
        <f t="shared" si="0"/>
        <v>123962.4</v>
      </c>
      <c r="G15" s="41">
        <v>45847</v>
      </c>
      <c r="H15" s="42" t="s">
        <v>143</v>
      </c>
      <c r="I15" s="5"/>
      <c r="J15" s="43">
        <v>30000</v>
      </c>
      <c r="L15" t="s">
        <v>152</v>
      </c>
      <c r="Y15" s="3"/>
    </row>
    <row r="16" spans="2:29" x14ac:dyDescent="0.25">
      <c r="B16" s="34">
        <v>45790</v>
      </c>
      <c r="C16" s="1">
        <v>7131</v>
      </c>
      <c r="D16" s="2"/>
      <c r="E16" s="35">
        <v>16.2</v>
      </c>
      <c r="F16" s="36">
        <f t="shared" si="0"/>
        <v>115522.2</v>
      </c>
      <c r="G16" s="41">
        <v>45848</v>
      </c>
      <c r="H16" s="42" t="s">
        <v>143</v>
      </c>
      <c r="I16" s="5"/>
      <c r="J16" s="43">
        <v>300000</v>
      </c>
      <c r="L16" t="s">
        <v>153</v>
      </c>
      <c r="N16"/>
      <c r="Y16" s="3"/>
    </row>
    <row r="17" spans="2:25" x14ac:dyDescent="0.25">
      <c r="B17" s="34">
        <v>45791</v>
      </c>
      <c r="C17" s="1">
        <v>7687</v>
      </c>
      <c r="D17" s="2"/>
      <c r="E17" s="35">
        <v>16.2</v>
      </c>
      <c r="F17" s="36">
        <f t="shared" si="0"/>
        <v>124529.4</v>
      </c>
      <c r="G17" s="41">
        <v>45854</v>
      </c>
      <c r="H17" s="42" t="s">
        <v>143</v>
      </c>
      <c r="I17" s="5"/>
      <c r="J17" s="43">
        <v>1000000</v>
      </c>
      <c r="N17"/>
      <c r="Y17" s="3"/>
    </row>
    <row r="18" spans="2:25" x14ac:dyDescent="0.25">
      <c r="B18" s="34">
        <v>45792</v>
      </c>
      <c r="C18" s="1">
        <v>7332</v>
      </c>
      <c r="D18" s="2"/>
      <c r="E18" s="35">
        <v>16.2</v>
      </c>
      <c r="F18" s="36">
        <f t="shared" si="0"/>
        <v>118778.4</v>
      </c>
      <c r="G18" s="44"/>
      <c r="H18" s="42" t="s">
        <v>151</v>
      </c>
      <c r="I18" s="5"/>
      <c r="J18" s="43">
        <v>38786</v>
      </c>
      <c r="N18"/>
      <c r="Y18" s="3"/>
    </row>
    <row r="19" spans="2:25" x14ac:dyDescent="0.25">
      <c r="B19" s="34">
        <v>45793</v>
      </c>
      <c r="C19" s="1">
        <v>7623</v>
      </c>
      <c r="D19" s="2"/>
      <c r="E19" s="35">
        <v>16.2</v>
      </c>
      <c r="F19" s="36">
        <f t="shared" si="0"/>
        <v>123492.59999999999</v>
      </c>
      <c r="G19" s="41">
        <v>45856</v>
      </c>
      <c r="H19" s="42" t="s">
        <v>143</v>
      </c>
      <c r="I19" s="5"/>
      <c r="J19" s="43">
        <v>349569.41</v>
      </c>
      <c r="N19"/>
      <c r="Y19" s="3"/>
    </row>
    <row r="20" spans="2:25" x14ac:dyDescent="0.25">
      <c r="B20" s="34">
        <v>45794</v>
      </c>
      <c r="C20" s="1">
        <v>6117</v>
      </c>
      <c r="D20" s="2"/>
      <c r="E20" s="35">
        <v>16.2</v>
      </c>
      <c r="F20" s="36">
        <f t="shared" si="0"/>
        <v>99095.4</v>
      </c>
      <c r="G20" s="44"/>
      <c r="H20" s="42"/>
      <c r="I20" s="5"/>
      <c r="J20" s="43"/>
      <c r="N20"/>
      <c r="Y20" s="3"/>
    </row>
    <row r="21" spans="2:25" x14ac:dyDescent="0.25">
      <c r="B21" s="34">
        <v>45795</v>
      </c>
      <c r="C21" s="1">
        <v>7667</v>
      </c>
      <c r="D21" s="2"/>
      <c r="E21" s="35">
        <v>16.2</v>
      </c>
      <c r="F21" s="36">
        <f t="shared" si="0"/>
        <v>124205.4</v>
      </c>
      <c r="G21" s="44"/>
      <c r="H21" s="42"/>
      <c r="I21" s="5"/>
      <c r="J21" s="43"/>
      <c r="N21"/>
      <c r="Y21" s="3"/>
    </row>
    <row r="22" spans="2:25" x14ac:dyDescent="0.25">
      <c r="B22" s="34">
        <v>45796</v>
      </c>
      <c r="C22" s="1">
        <v>8220</v>
      </c>
      <c r="D22" s="2"/>
      <c r="E22" s="35">
        <v>16.2</v>
      </c>
      <c r="F22" s="36">
        <f t="shared" si="0"/>
        <v>133164</v>
      </c>
      <c r="G22" s="44"/>
      <c r="H22" s="42"/>
      <c r="I22" s="5"/>
      <c r="J22" s="43"/>
      <c r="N22"/>
      <c r="Y22" s="3"/>
    </row>
    <row r="23" spans="2:25" x14ac:dyDescent="0.25">
      <c r="B23" s="34">
        <v>45797</v>
      </c>
      <c r="C23" s="1">
        <v>7735</v>
      </c>
      <c r="D23" s="2"/>
      <c r="E23" s="35">
        <v>16.2</v>
      </c>
      <c r="F23" s="36">
        <f t="shared" si="0"/>
        <v>125307</v>
      </c>
      <c r="G23" s="44"/>
      <c r="H23" s="42"/>
      <c r="I23" s="5"/>
      <c r="J23" s="43"/>
      <c r="N23"/>
      <c r="Y23" s="3"/>
    </row>
    <row r="24" spans="2:25" x14ac:dyDescent="0.25">
      <c r="B24" s="34">
        <v>45798</v>
      </c>
      <c r="C24" s="1">
        <v>7255</v>
      </c>
      <c r="D24" s="2"/>
      <c r="E24" s="35">
        <v>16.2</v>
      </c>
      <c r="F24" s="36">
        <f t="shared" si="0"/>
        <v>117531</v>
      </c>
      <c r="G24" s="44"/>
      <c r="H24" s="42"/>
      <c r="I24" s="5"/>
      <c r="J24" s="43"/>
      <c r="N24"/>
      <c r="Y24" s="3"/>
    </row>
    <row r="25" spans="2:25" x14ac:dyDescent="0.25">
      <c r="B25" s="34">
        <v>45799</v>
      </c>
      <c r="C25" s="1">
        <v>7693</v>
      </c>
      <c r="D25" s="2"/>
      <c r="E25" s="35">
        <v>16.2</v>
      </c>
      <c r="F25" s="36">
        <f t="shared" si="0"/>
        <v>124626.59999999999</v>
      </c>
      <c r="G25" s="44"/>
      <c r="H25" s="42"/>
      <c r="I25" s="5"/>
      <c r="J25" s="43"/>
      <c r="N25"/>
      <c r="Y25" s="3"/>
    </row>
    <row r="26" spans="2:25" x14ac:dyDescent="0.25">
      <c r="B26" s="34">
        <v>45800</v>
      </c>
      <c r="C26" s="1">
        <v>7221</v>
      </c>
      <c r="D26" s="2"/>
      <c r="E26" s="35">
        <v>16.2</v>
      </c>
      <c r="F26" s="36">
        <f t="shared" si="0"/>
        <v>116980.2</v>
      </c>
      <c r="G26" s="44"/>
      <c r="H26" s="42"/>
      <c r="I26" s="5"/>
      <c r="J26" s="43"/>
      <c r="N26"/>
      <c r="Y26" s="3"/>
    </row>
    <row r="27" spans="2:25" x14ac:dyDescent="0.25">
      <c r="B27" s="34">
        <v>45801</v>
      </c>
      <c r="C27" s="1">
        <v>7685</v>
      </c>
      <c r="D27" s="2"/>
      <c r="E27" s="35">
        <v>16.2</v>
      </c>
      <c r="F27" s="36">
        <f t="shared" si="0"/>
        <v>124497</v>
      </c>
      <c r="G27" s="44"/>
      <c r="H27" s="42"/>
      <c r="I27" s="5"/>
      <c r="J27" s="43"/>
      <c r="N27"/>
      <c r="Y27" s="3"/>
    </row>
    <row r="28" spans="2:25" x14ac:dyDescent="0.25">
      <c r="B28" s="34">
        <v>45802</v>
      </c>
      <c r="C28" s="1">
        <v>7243</v>
      </c>
      <c r="D28" s="2"/>
      <c r="E28" s="35">
        <v>16.2</v>
      </c>
      <c r="F28" s="36">
        <f t="shared" si="0"/>
        <v>117336.59999999999</v>
      </c>
      <c r="G28" s="44"/>
      <c r="H28" s="42"/>
      <c r="I28" s="5"/>
      <c r="J28" s="43"/>
      <c r="N28"/>
    </row>
    <row r="29" spans="2:25" x14ac:dyDescent="0.25">
      <c r="B29" s="34">
        <v>45803</v>
      </c>
      <c r="C29" s="1">
        <v>7770</v>
      </c>
      <c r="D29" s="2"/>
      <c r="E29" s="35">
        <v>16.2</v>
      </c>
      <c r="F29" s="36">
        <f t="shared" si="0"/>
        <v>125874</v>
      </c>
      <c r="G29" s="44"/>
      <c r="H29" s="42"/>
      <c r="I29" s="5"/>
      <c r="J29" s="43"/>
      <c r="N29"/>
    </row>
    <row r="30" spans="2:25" x14ac:dyDescent="0.25">
      <c r="B30" s="34">
        <v>45804</v>
      </c>
      <c r="C30" s="1">
        <v>6700</v>
      </c>
      <c r="D30" s="2"/>
      <c r="E30" s="35">
        <v>16.2</v>
      </c>
      <c r="F30" s="36">
        <f t="shared" si="0"/>
        <v>108540</v>
      </c>
      <c r="G30" s="44"/>
      <c r="H30" s="42"/>
      <c r="I30" s="5"/>
      <c r="J30" s="43"/>
      <c r="N30"/>
    </row>
    <row r="31" spans="2:25" x14ac:dyDescent="0.25">
      <c r="B31" s="34">
        <v>45805</v>
      </c>
      <c r="C31" s="1">
        <v>7711</v>
      </c>
      <c r="D31" s="2"/>
      <c r="E31" s="35">
        <v>16.2</v>
      </c>
      <c r="F31" s="36">
        <f t="shared" si="0"/>
        <v>124918.2</v>
      </c>
      <c r="G31" s="44"/>
      <c r="H31" s="42"/>
      <c r="I31" s="5"/>
      <c r="J31" s="43"/>
      <c r="N31"/>
    </row>
    <row r="32" spans="2:25" x14ac:dyDescent="0.25">
      <c r="B32" s="34">
        <v>45806</v>
      </c>
      <c r="C32" s="1">
        <v>7226</v>
      </c>
      <c r="D32" s="2"/>
      <c r="E32" s="35">
        <v>16.2</v>
      </c>
      <c r="F32" s="36">
        <f t="shared" si="0"/>
        <v>117061.2</v>
      </c>
      <c r="G32" s="44"/>
      <c r="H32" s="42"/>
      <c r="I32" s="5"/>
      <c r="J32" s="43"/>
      <c r="N32"/>
    </row>
    <row r="33" spans="2:14" x14ac:dyDescent="0.25">
      <c r="B33" s="34">
        <v>45807</v>
      </c>
      <c r="C33" s="1">
        <v>7822</v>
      </c>
      <c r="D33" s="2"/>
      <c r="E33" s="35">
        <v>16.2</v>
      </c>
      <c r="F33" s="36">
        <f t="shared" si="0"/>
        <v>126716.4</v>
      </c>
      <c r="G33" s="44"/>
      <c r="H33" s="42"/>
      <c r="I33" s="5"/>
      <c r="J33" s="43"/>
      <c r="N33"/>
    </row>
    <row r="34" spans="2:14" ht="15.75" thickBot="1" x14ac:dyDescent="0.3">
      <c r="B34" s="34">
        <v>45808</v>
      </c>
      <c r="C34" s="8">
        <v>7520</v>
      </c>
      <c r="D34" s="46"/>
      <c r="E34" s="35">
        <v>16.2</v>
      </c>
      <c r="F34" s="48">
        <f t="shared" si="0"/>
        <v>121824</v>
      </c>
      <c r="G34" s="49"/>
      <c r="H34" s="50"/>
      <c r="I34" s="51"/>
      <c r="J34" s="52"/>
      <c r="N34"/>
    </row>
    <row r="35" spans="2:14" x14ac:dyDescent="0.25">
      <c r="B35" s="53" t="s">
        <v>34</v>
      </c>
      <c r="C35" s="54">
        <f>SUM(C4:C34)</f>
        <v>232171</v>
      </c>
      <c r="D35" s="55">
        <f>SUM(D4:D34)</f>
        <v>0</v>
      </c>
      <c r="E35" s="56"/>
      <c r="F35" s="57" t="s">
        <v>2</v>
      </c>
      <c r="G35" s="58"/>
      <c r="H35" s="239" t="s">
        <v>35</v>
      </c>
      <c r="I35" s="239"/>
      <c r="J35" s="59">
        <f>SUM(J4:J34)</f>
        <v>3787632.3459999957</v>
      </c>
      <c r="N35"/>
    </row>
    <row r="36" spans="2:14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240" t="s">
        <v>37</v>
      </c>
      <c r="I36" s="240"/>
      <c r="J36" s="43">
        <f>F36+F37</f>
        <v>3761170.2000000007</v>
      </c>
      <c r="L36" s="3">
        <f>J36+J37+J38-J5</f>
        <v>3723533.6200000006</v>
      </c>
      <c r="M36" s="3">
        <v>3769967.8200000003</v>
      </c>
      <c r="N36" s="3">
        <f>L36-M36</f>
        <v>-46434.199999999721</v>
      </c>
    </row>
    <row r="37" spans="2:14" x14ac:dyDescent="0.25">
      <c r="B37" s="60" t="s">
        <v>38</v>
      </c>
      <c r="C37" s="61">
        <f>C35</f>
        <v>232171</v>
      </c>
      <c r="D37" s="2">
        <f>D35/1.03</f>
        <v>0</v>
      </c>
      <c r="E37" s="35"/>
      <c r="F37" s="36">
        <f>SUM(F4:F36)</f>
        <v>3761170.2000000007</v>
      </c>
      <c r="G37" s="42"/>
      <c r="H37" s="39" t="s">
        <v>41</v>
      </c>
      <c r="I37" s="39"/>
      <c r="J37" s="40">
        <v>4173.7299999999996</v>
      </c>
      <c r="N37"/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22288.42</v>
      </c>
      <c r="N38"/>
    </row>
    <row r="39" spans="2:14" ht="15.75" thickBot="1" x14ac:dyDescent="0.3">
      <c r="B39" s="241" t="s">
        <v>39</v>
      </c>
      <c r="C39" s="242"/>
      <c r="D39" s="62"/>
      <c r="E39" s="63"/>
      <c r="F39" s="64"/>
      <c r="G39" s="65"/>
      <c r="H39" s="243" t="s">
        <v>40</v>
      </c>
      <c r="I39" s="243"/>
      <c r="J39" s="66">
        <f>J36+J37+J38-J35</f>
        <v>4.0000048466026783E-3</v>
      </c>
      <c r="N39"/>
    </row>
    <row r="40" spans="2:14" ht="15.75" thickBot="1" x14ac:dyDescent="0.3">
      <c r="B40" s="233"/>
      <c r="C40" s="234"/>
      <c r="D40" s="234"/>
      <c r="E40" s="234"/>
      <c r="F40" s="234"/>
      <c r="G40" s="234"/>
      <c r="H40" s="234"/>
      <c r="I40" s="234"/>
      <c r="J40" s="235"/>
      <c r="N40"/>
    </row>
    <row r="41" spans="2:14" ht="15.75" thickBot="1" x14ac:dyDescent="0.3">
      <c r="B41" s="233"/>
      <c r="C41" s="234"/>
      <c r="D41" s="234"/>
      <c r="E41" s="234"/>
      <c r="F41" s="234"/>
      <c r="G41" s="234"/>
      <c r="H41" s="234"/>
      <c r="I41" s="234"/>
      <c r="J41" s="235"/>
      <c r="N41"/>
    </row>
    <row r="42" spans="2:14" x14ac:dyDescent="0.25">
      <c r="J42" s="3"/>
      <c r="N42"/>
    </row>
    <row r="43" spans="2:14" x14ac:dyDescent="0.25">
      <c r="J43" s="3"/>
      <c r="N43"/>
    </row>
    <row r="44" spans="2:14" x14ac:dyDescent="0.25">
      <c r="L44" s="223"/>
      <c r="N44"/>
    </row>
    <row r="45" spans="2:14" x14ac:dyDescent="0.25">
      <c r="N45"/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4" x14ac:dyDescent="0.25">
      <c r="B47" s="13" t="s">
        <v>13</v>
      </c>
      <c r="C47" s="14"/>
      <c r="D47" s="15">
        <v>26416</v>
      </c>
      <c r="E47" s="16">
        <f>F47/D47</f>
        <v>15.799999999999999</v>
      </c>
      <c r="F47" s="15">
        <v>417372.8</v>
      </c>
      <c r="G47" s="15">
        <v>4173.7299999999996</v>
      </c>
      <c r="H47" s="15"/>
      <c r="I47" s="15">
        <f>F47+G47-H47</f>
        <v>421546.52999999997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>
        <v>205755</v>
      </c>
      <c r="E50" s="16">
        <f>F50/D50</f>
        <v>15.8</v>
      </c>
      <c r="F50" s="15">
        <v>3250929</v>
      </c>
      <c r="G50" s="15"/>
      <c r="H50" s="15">
        <v>64098.73</v>
      </c>
      <c r="I50" s="15">
        <f>F50-H50</f>
        <v>3186830.27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/>
      <c r="F53" s="25">
        <v>139302.6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232171</v>
      </c>
      <c r="E56" s="16">
        <f>F56/D56</f>
        <v>16.399999999999999</v>
      </c>
      <c r="F56" s="15">
        <f>F53+F50+F47</f>
        <v>3807604.4</v>
      </c>
    </row>
    <row r="58" spans="2:9" x14ac:dyDescent="0.25">
      <c r="D58" s="7">
        <f>C37-D56</f>
        <v>0</v>
      </c>
      <c r="F58" s="196">
        <f>F37-F56</f>
        <v>-46434.199999999255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33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64601-01D4-40FF-AB61-2F2812D82E89}">
  <sheetPr>
    <pageSetUpPr fitToPage="1"/>
  </sheetPr>
  <dimension ref="B1:AC67"/>
  <sheetViews>
    <sheetView zoomScale="85" zoomScaleNormal="85" workbookViewId="0">
      <selection activeCell="B2" sqref="B2:J39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9.710937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10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17">
        <f>SUBTOTAL(109,N3:N13)</f>
        <v>500000</v>
      </c>
    </row>
    <row r="2" spans="2:29" ht="26.25" thickBot="1" x14ac:dyDescent="0.3">
      <c r="B2" s="236" t="s">
        <v>44</v>
      </c>
      <c r="C2" s="237"/>
      <c r="D2" s="237"/>
      <c r="E2" s="237"/>
      <c r="F2" s="237"/>
      <c r="G2" s="237"/>
      <c r="H2" s="237"/>
      <c r="I2" s="237"/>
      <c r="J2" s="238"/>
      <c r="L2" s="219" t="s">
        <v>134</v>
      </c>
      <c r="M2" s="219" t="s">
        <v>33</v>
      </c>
      <c r="N2" s="220" t="s">
        <v>2</v>
      </c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L3" s="218">
        <v>45833</v>
      </c>
      <c r="M3" s="218" t="s">
        <v>130</v>
      </c>
      <c r="N3" s="221">
        <v>600000</v>
      </c>
    </row>
    <row r="4" spans="2:29" x14ac:dyDescent="0.25">
      <c r="B4" s="34">
        <v>45809</v>
      </c>
      <c r="C4" s="1">
        <v>7503</v>
      </c>
      <c r="D4" s="2"/>
      <c r="E4" s="35">
        <v>16.2</v>
      </c>
      <c r="F4" s="36">
        <f>E4*C4</f>
        <v>121548.59999999999</v>
      </c>
      <c r="G4" s="37"/>
      <c r="H4" s="38" t="s">
        <v>4</v>
      </c>
      <c r="I4" s="39"/>
      <c r="J4" s="40">
        <f>'MAYIS 2025'!J39*-1</f>
        <v>-4.0000048466026783E-3</v>
      </c>
      <c r="L4" s="218">
        <v>45834</v>
      </c>
      <c r="M4" s="39" t="s">
        <v>131</v>
      </c>
      <c r="N4" s="221">
        <v>800000</v>
      </c>
    </row>
    <row r="5" spans="2:29" x14ac:dyDescent="0.25">
      <c r="B5" s="34">
        <v>45810</v>
      </c>
      <c r="C5" s="1">
        <v>7511</v>
      </c>
      <c r="D5" s="2"/>
      <c r="E5" s="35">
        <v>16.2</v>
      </c>
      <c r="F5" s="36">
        <f t="shared" ref="F5:F34" si="0">E5*C5</f>
        <v>121678.2</v>
      </c>
      <c r="G5" s="9" t="s">
        <v>5</v>
      </c>
      <c r="H5" s="38"/>
      <c r="I5" s="39"/>
      <c r="J5" s="40">
        <v>59895.17</v>
      </c>
      <c r="L5" s="14" t="s">
        <v>133</v>
      </c>
      <c r="M5" s="14"/>
      <c r="N5" s="222">
        <v>-1400000</v>
      </c>
    </row>
    <row r="6" spans="2:29" x14ac:dyDescent="0.25">
      <c r="B6" s="34">
        <v>45811</v>
      </c>
      <c r="C6" s="1">
        <v>7557</v>
      </c>
      <c r="D6" s="2"/>
      <c r="E6" s="35">
        <v>16.2</v>
      </c>
      <c r="F6" s="36">
        <f t="shared" si="0"/>
        <v>122423.4</v>
      </c>
      <c r="G6" s="37" t="s">
        <v>42</v>
      </c>
      <c r="H6" s="38"/>
      <c r="I6" s="39"/>
      <c r="J6" s="40"/>
      <c r="L6" s="218">
        <v>45842</v>
      </c>
      <c r="M6" s="39" t="s">
        <v>137</v>
      </c>
      <c r="N6" s="221">
        <v>325000</v>
      </c>
    </row>
    <row r="7" spans="2:29" x14ac:dyDescent="0.25">
      <c r="B7" s="34">
        <v>45812</v>
      </c>
      <c r="C7" s="1">
        <v>7474</v>
      </c>
      <c r="D7" s="2"/>
      <c r="E7" s="35">
        <v>16.2</v>
      </c>
      <c r="F7" s="36">
        <f t="shared" si="0"/>
        <v>121078.79999999999</v>
      </c>
      <c r="G7" s="37" t="s">
        <v>43</v>
      </c>
      <c r="H7" s="38"/>
      <c r="I7" s="39"/>
      <c r="J7" s="40"/>
      <c r="L7" s="14" t="s">
        <v>133</v>
      </c>
      <c r="M7" s="14"/>
      <c r="N7" s="222">
        <v>-325000</v>
      </c>
    </row>
    <row r="8" spans="2:29" x14ac:dyDescent="0.25">
      <c r="B8" s="34">
        <v>45813</v>
      </c>
      <c r="C8" s="1">
        <v>7431</v>
      </c>
      <c r="D8" s="2"/>
      <c r="E8" s="35">
        <v>16.2</v>
      </c>
      <c r="F8" s="36">
        <f t="shared" si="0"/>
        <v>120382.2</v>
      </c>
      <c r="G8" s="41">
        <v>45833</v>
      </c>
      <c r="H8" s="42" t="s">
        <v>139</v>
      </c>
      <c r="I8" s="5"/>
      <c r="J8" s="43">
        <v>300000</v>
      </c>
      <c r="L8" s="218">
        <v>45863</v>
      </c>
      <c r="M8" s="39" t="s">
        <v>138</v>
      </c>
      <c r="N8" s="221">
        <v>300000</v>
      </c>
    </row>
    <row r="9" spans="2:29" x14ac:dyDescent="0.25">
      <c r="B9" s="34">
        <v>45814</v>
      </c>
      <c r="C9" s="1">
        <v>7029</v>
      </c>
      <c r="D9" s="2"/>
      <c r="E9" s="35">
        <v>16.2</v>
      </c>
      <c r="F9" s="36">
        <f t="shared" si="0"/>
        <v>113869.79999999999</v>
      </c>
      <c r="G9" s="41">
        <v>45817</v>
      </c>
      <c r="H9" s="42" t="s">
        <v>142</v>
      </c>
      <c r="I9" s="5"/>
      <c r="J9" s="43">
        <v>44500</v>
      </c>
      <c r="L9" s="14" t="s">
        <v>140</v>
      </c>
      <c r="M9" s="14"/>
      <c r="N9" s="222">
        <v>-300000</v>
      </c>
    </row>
    <row r="10" spans="2:29" x14ac:dyDescent="0.25">
      <c r="B10" s="34">
        <v>45815</v>
      </c>
      <c r="C10" s="1">
        <v>7612</v>
      </c>
      <c r="D10" s="2"/>
      <c r="E10" s="35">
        <v>16.2</v>
      </c>
      <c r="F10" s="36">
        <f t="shared" si="0"/>
        <v>123314.4</v>
      </c>
      <c r="G10" s="41">
        <v>45838</v>
      </c>
      <c r="H10" s="42" t="s">
        <v>150</v>
      </c>
      <c r="I10" s="5"/>
      <c r="J10" s="43">
        <v>129433.60000000001</v>
      </c>
      <c r="L10" s="218">
        <v>45884</v>
      </c>
      <c r="M10" s="39" t="s">
        <v>155</v>
      </c>
      <c r="N10" s="221">
        <v>500000</v>
      </c>
    </row>
    <row r="11" spans="2:29" x14ac:dyDescent="0.25">
      <c r="B11" s="34">
        <v>45816</v>
      </c>
      <c r="C11" s="1">
        <v>0</v>
      </c>
      <c r="D11" s="2"/>
      <c r="E11" s="35">
        <v>16.2</v>
      </c>
      <c r="F11" s="36">
        <f t="shared" si="0"/>
        <v>0</v>
      </c>
      <c r="G11" s="41">
        <v>45838</v>
      </c>
      <c r="H11" s="228" t="s">
        <v>149</v>
      </c>
      <c r="I11" s="5"/>
      <c r="J11" s="43">
        <f>2939.01*1.01</f>
        <v>2968.4001000000003</v>
      </c>
      <c r="L11" s="245" t="s">
        <v>140</v>
      </c>
      <c r="M11" s="245"/>
      <c r="N11" s="222">
        <v>-500000</v>
      </c>
    </row>
    <row r="12" spans="2:29" x14ac:dyDescent="0.25">
      <c r="B12" s="34">
        <v>45817</v>
      </c>
      <c r="C12" s="1">
        <v>10583</v>
      </c>
      <c r="D12" s="2"/>
      <c r="E12" s="35">
        <v>16.2</v>
      </c>
      <c r="F12" s="36">
        <f t="shared" si="0"/>
        <v>171444.6</v>
      </c>
      <c r="G12" s="41">
        <v>45884</v>
      </c>
      <c r="H12" s="42" t="s">
        <v>155</v>
      </c>
      <c r="I12" s="5"/>
      <c r="J12" s="43">
        <v>500000</v>
      </c>
      <c r="L12" s="218">
        <v>45905</v>
      </c>
      <c r="M12" s="39" t="s">
        <v>156</v>
      </c>
      <c r="N12" s="221">
        <v>500000</v>
      </c>
    </row>
    <row r="13" spans="2:29" x14ac:dyDescent="0.25">
      <c r="B13" s="34">
        <v>45818</v>
      </c>
      <c r="C13" s="1">
        <v>12773</v>
      </c>
      <c r="D13" s="2"/>
      <c r="E13" s="35">
        <v>16.2</v>
      </c>
      <c r="F13" s="36">
        <f t="shared" si="0"/>
        <v>206922.59999999998</v>
      </c>
      <c r="G13" s="41">
        <v>45870</v>
      </c>
      <c r="H13" s="42" t="s">
        <v>143</v>
      </c>
      <c r="I13" s="5"/>
      <c r="J13" s="43">
        <v>750000</v>
      </c>
      <c r="L13" s="245"/>
      <c r="M13" s="245"/>
      <c r="N13" s="222"/>
      <c r="V13" s="3"/>
    </row>
    <row r="14" spans="2:29" x14ac:dyDescent="0.25">
      <c r="B14" s="34">
        <v>45819</v>
      </c>
      <c r="C14" s="1">
        <v>7497</v>
      </c>
      <c r="D14" s="2"/>
      <c r="E14" s="35">
        <v>16.2</v>
      </c>
      <c r="F14" s="36">
        <f t="shared" si="0"/>
        <v>121451.4</v>
      </c>
      <c r="G14" s="41">
        <v>45874</v>
      </c>
      <c r="H14" s="42" t="s">
        <v>135</v>
      </c>
      <c r="I14" s="5"/>
      <c r="J14" s="43">
        <v>500000</v>
      </c>
      <c r="N14" s="229"/>
    </row>
    <row r="15" spans="2:29" x14ac:dyDescent="0.25">
      <c r="B15" s="34">
        <v>45820</v>
      </c>
      <c r="C15" s="1">
        <v>7429</v>
      </c>
      <c r="D15" s="2"/>
      <c r="E15" s="35">
        <v>16.2</v>
      </c>
      <c r="F15" s="36">
        <f t="shared" si="0"/>
        <v>120349.79999999999</v>
      </c>
      <c r="G15" s="41">
        <v>45877</v>
      </c>
      <c r="H15" s="42" t="s">
        <v>143</v>
      </c>
      <c r="I15" s="5"/>
      <c r="J15" s="43">
        <v>500000</v>
      </c>
      <c r="V15" s="3"/>
    </row>
    <row r="16" spans="2:29" x14ac:dyDescent="0.25">
      <c r="B16" s="34">
        <v>45821</v>
      </c>
      <c r="C16" s="1">
        <v>7042</v>
      </c>
      <c r="D16" s="2"/>
      <c r="E16" s="35">
        <v>16.2</v>
      </c>
      <c r="F16" s="36">
        <f t="shared" si="0"/>
        <v>114080.4</v>
      </c>
      <c r="G16" s="41">
        <v>45882</v>
      </c>
      <c r="H16" s="42" t="s">
        <v>135</v>
      </c>
      <c r="I16" s="5"/>
      <c r="J16" s="43">
        <v>777183.01</v>
      </c>
      <c r="L16">
        <v>9600</v>
      </c>
      <c r="M16">
        <v>16.399999999999999</v>
      </c>
      <c r="N16">
        <f>L16*M16</f>
        <v>157440</v>
      </c>
      <c r="V16" s="3"/>
    </row>
    <row r="17" spans="2:15" x14ac:dyDescent="0.25">
      <c r="B17" s="34">
        <v>45822</v>
      </c>
      <c r="C17" s="1">
        <v>7766</v>
      </c>
      <c r="D17" s="2"/>
      <c r="E17" s="35">
        <v>16.2</v>
      </c>
      <c r="F17" s="36">
        <f t="shared" si="0"/>
        <v>125809.2</v>
      </c>
      <c r="G17" s="44"/>
      <c r="H17" s="42"/>
      <c r="I17" s="5"/>
      <c r="J17" s="43"/>
      <c r="L17">
        <v>9600</v>
      </c>
      <c r="M17">
        <v>5</v>
      </c>
      <c r="N17">
        <f>L17*M17</f>
        <v>48000</v>
      </c>
    </row>
    <row r="18" spans="2:15" x14ac:dyDescent="0.25">
      <c r="B18" s="34">
        <v>45823</v>
      </c>
      <c r="C18" s="1">
        <v>7359</v>
      </c>
      <c r="D18" s="2"/>
      <c r="E18" s="35">
        <v>16.2</v>
      </c>
      <c r="F18" s="36">
        <f t="shared" si="0"/>
        <v>119215.79999999999</v>
      </c>
      <c r="G18" s="44"/>
      <c r="H18" s="42"/>
      <c r="I18" s="5"/>
      <c r="J18" s="43"/>
      <c r="N18">
        <f>N16-N17</f>
        <v>109440</v>
      </c>
    </row>
    <row r="19" spans="2:15" x14ac:dyDescent="0.25">
      <c r="B19" s="34">
        <v>45824</v>
      </c>
      <c r="C19" s="1">
        <v>7398</v>
      </c>
      <c r="D19" s="2"/>
      <c r="E19" s="35">
        <v>16.2</v>
      </c>
      <c r="F19" s="36">
        <f t="shared" si="0"/>
        <v>119847.59999999999</v>
      </c>
      <c r="G19" s="44"/>
      <c r="H19" s="42"/>
      <c r="I19" s="5"/>
      <c r="J19" s="43"/>
    </row>
    <row r="20" spans="2:15" x14ac:dyDescent="0.25">
      <c r="B20" s="34">
        <v>45825</v>
      </c>
      <c r="C20" s="1">
        <v>4874</v>
      </c>
      <c r="D20" s="2"/>
      <c r="E20" s="35">
        <v>16.2</v>
      </c>
      <c r="F20" s="36">
        <f t="shared" si="0"/>
        <v>78958.8</v>
      </c>
      <c r="G20" s="44"/>
      <c r="H20" s="42"/>
      <c r="I20" s="5"/>
      <c r="J20" s="43"/>
    </row>
    <row r="21" spans="2:15" x14ac:dyDescent="0.25">
      <c r="B21" s="34">
        <v>45826</v>
      </c>
      <c r="C21" s="1">
        <v>6971</v>
      </c>
      <c r="D21" s="2"/>
      <c r="E21" s="35">
        <v>16.2</v>
      </c>
      <c r="F21" s="36">
        <f t="shared" si="0"/>
        <v>112930.2</v>
      </c>
      <c r="G21" s="44"/>
      <c r="H21" s="42"/>
      <c r="I21" s="5"/>
      <c r="J21" s="43"/>
    </row>
    <row r="22" spans="2:15" x14ac:dyDescent="0.25">
      <c r="B22" s="34">
        <v>45827</v>
      </c>
      <c r="C22" s="1">
        <v>7515</v>
      </c>
      <c r="D22" s="2"/>
      <c r="E22" s="35">
        <v>16.2</v>
      </c>
      <c r="F22" s="36">
        <f t="shared" si="0"/>
        <v>121743</v>
      </c>
      <c r="G22" s="44"/>
      <c r="H22" s="42"/>
      <c r="I22" s="5"/>
      <c r="J22" s="43"/>
    </row>
    <row r="23" spans="2:15" x14ac:dyDescent="0.25">
      <c r="B23" s="34">
        <v>45828</v>
      </c>
      <c r="C23" s="1">
        <v>7223</v>
      </c>
      <c r="D23" s="2"/>
      <c r="E23" s="35">
        <v>16.2</v>
      </c>
      <c r="F23" s="36">
        <f t="shared" si="0"/>
        <v>117012.59999999999</v>
      </c>
      <c r="G23" s="44"/>
      <c r="H23" s="42"/>
      <c r="I23" s="5"/>
      <c r="J23" s="43"/>
      <c r="L23" s="244" t="s">
        <v>148</v>
      </c>
      <c r="M23" s="244"/>
      <c r="N23" s="244"/>
    </row>
    <row r="24" spans="2:15" x14ac:dyDescent="0.25">
      <c r="B24" s="34">
        <v>45829</v>
      </c>
      <c r="C24" s="1">
        <v>7320</v>
      </c>
      <c r="D24" s="2"/>
      <c r="E24" s="35">
        <v>16.2</v>
      </c>
      <c r="F24" s="36">
        <f t="shared" si="0"/>
        <v>118584</v>
      </c>
      <c r="G24" s="44"/>
      <c r="H24" s="42"/>
      <c r="I24" s="5"/>
      <c r="J24" s="43"/>
      <c r="L24" s="225" t="s">
        <v>145</v>
      </c>
      <c r="M24" s="225" t="s">
        <v>146</v>
      </c>
      <c r="N24" s="225" t="s">
        <v>147</v>
      </c>
    </row>
    <row r="25" spans="2:15" x14ac:dyDescent="0.25">
      <c r="B25" s="34">
        <v>45830</v>
      </c>
      <c r="C25" s="1">
        <v>7359</v>
      </c>
      <c r="D25" s="2"/>
      <c r="E25" s="35">
        <v>16.2</v>
      </c>
      <c r="F25" s="36">
        <f t="shared" si="0"/>
        <v>119215.79999999999</v>
      </c>
      <c r="G25" s="44"/>
      <c r="H25" s="42"/>
      <c r="I25" s="5"/>
      <c r="J25" s="43"/>
      <c r="L25" s="226">
        <v>25224</v>
      </c>
      <c r="M25" s="5">
        <v>6.4</v>
      </c>
      <c r="N25" s="227">
        <f t="shared" ref="N25" si="1">L25*M25</f>
        <v>161433.60000000001</v>
      </c>
    </row>
    <row r="26" spans="2:15" x14ac:dyDescent="0.25">
      <c r="B26" s="34">
        <v>45831</v>
      </c>
      <c r="C26" s="1">
        <v>7223</v>
      </c>
      <c r="D26" s="2"/>
      <c r="E26" s="35">
        <v>16.2</v>
      </c>
      <c r="F26" s="36">
        <f t="shared" si="0"/>
        <v>117012.59999999999</v>
      </c>
      <c r="G26" s="44"/>
      <c r="H26" s="42"/>
      <c r="I26" s="5"/>
      <c r="J26" s="43"/>
      <c r="L26">
        <v>9600</v>
      </c>
    </row>
    <row r="27" spans="2:15" x14ac:dyDescent="0.25">
      <c r="B27" s="34">
        <v>45832</v>
      </c>
      <c r="C27" s="1">
        <v>7165</v>
      </c>
      <c r="D27" s="2"/>
      <c r="E27" s="35">
        <v>16.2</v>
      </c>
      <c r="F27" s="36">
        <f t="shared" si="0"/>
        <v>116073</v>
      </c>
      <c r="G27" s="44"/>
      <c r="H27" s="42"/>
      <c r="I27" s="5"/>
      <c r="J27" s="43"/>
      <c r="L27" s="7">
        <f>L25-L26</f>
        <v>15624</v>
      </c>
      <c r="M27">
        <v>6.4</v>
      </c>
      <c r="N27" s="7">
        <f>L27*M27</f>
        <v>99993.600000000006</v>
      </c>
    </row>
    <row r="28" spans="2:15" x14ac:dyDescent="0.25">
      <c r="B28" s="34">
        <v>45833</v>
      </c>
      <c r="C28" s="1">
        <v>7262</v>
      </c>
      <c r="D28" s="2"/>
      <c r="E28" s="35">
        <v>16.2</v>
      </c>
      <c r="F28" s="36">
        <f t="shared" si="0"/>
        <v>117644.4</v>
      </c>
      <c r="G28" s="44"/>
      <c r="H28" s="42"/>
      <c r="I28" s="5"/>
      <c r="J28" s="43"/>
      <c r="N28" s="7">
        <f>N25-J10</f>
        <v>32000</v>
      </c>
    </row>
    <row r="29" spans="2:15" x14ac:dyDescent="0.25">
      <c r="B29" s="34">
        <v>45834</v>
      </c>
      <c r="C29" s="1">
        <v>7146</v>
      </c>
      <c r="D29" s="2"/>
      <c r="E29" s="35">
        <v>16.2</v>
      </c>
      <c r="F29" s="36">
        <f t="shared" si="0"/>
        <v>115765.2</v>
      </c>
      <c r="G29" s="44"/>
      <c r="H29" s="42"/>
      <c r="I29" s="5"/>
      <c r="J29" s="43"/>
    </row>
    <row r="30" spans="2:15" x14ac:dyDescent="0.25">
      <c r="B30" s="34">
        <v>45835</v>
      </c>
      <c r="C30" s="1">
        <v>7146</v>
      </c>
      <c r="D30" s="2"/>
      <c r="E30" s="35">
        <v>16.2</v>
      </c>
      <c r="F30" s="36">
        <f t="shared" si="0"/>
        <v>115765.2</v>
      </c>
      <c r="G30" s="44"/>
      <c r="H30" s="42"/>
      <c r="I30" s="5"/>
      <c r="J30" s="43"/>
    </row>
    <row r="31" spans="2:15" x14ac:dyDescent="0.25">
      <c r="B31" s="34">
        <v>45836</v>
      </c>
      <c r="C31" s="1">
        <v>7087</v>
      </c>
      <c r="D31" s="2"/>
      <c r="E31" s="35">
        <v>16.2</v>
      </c>
      <c r="F31" s="36">
        <f t="shared" si="0"/>
        <v>114809.4</v>
      </c>
      <c r="G31" s="44"/>
      <c r="H31" s="42"/>
      <c r="I31" s="5"/>
      <c r="J31" s="43"/>
    </row>
    <row r="32" spans="2:15" x14ac:dyDescent="0.25">
      <c r="B32" s="34">
        <v>45837</v>
      </c>
      <c r="C32" s="1">
        <v>7049</v>
      </c>
      <c r="D32" s="2"/>
      <c r="E32" s="35">
        <v>16.2</v>
      </c>
      <c r="F32" s="36">
        <f t="shared" si="0"/>
        <v>114193.79999999999</v>
      </c>
      <c r="G32" s="44"/>
      <c r="H32" s="42"/>
      <c r="I32" s="5"/>
      <c r="J32" s="43"/>
      <c r="L32" s="212" t="s">
        <v>157</v>
      </c>
      <c r="M32" s="212"/>
      <c r="N32" s="212"/>
      <c r="O32" t="s">
        <v>161</v>
      </c>
    </row>
    <row r="33" spans="2:14" x14ac:dyDescent="0.25">
      <c r="B33" s="34">
        <v>45838</v>
      </c>
      <c r="C33" s="1">
        <v>7146</v>
      </c>
      <c r="D33" s="2"/>
      <c r="E33" s="35">
        <v>16.2</v>
      </c>
      <c r="F33" s="36">
        <f t="shared" si="0"/>
        <v>115765.2</v>
      </c>
      <c r="G33" s="44"/>
      <c r="H33" s="42"/>
      <c r="I33" s="5"/>
      <c r="J33" s="43"/>
      <c r="L33" s="38" t="s">
        <v>154</v>
      </c>
      <c r="M33" s="39"/>
      <c r="N33" s="40">
        <v>33776.93</v>
      </c>
    </row>
    <row r="34" spans="2:14" ht="15.75" thickBot="1" x14ac:dyDescent="0.3">
      <c r="B34" s="45"/>
      <c r="C34" s="8"/>
      <c r="D34" s="46"/>
      <c r="E34" s="35">
        <v>16.2</v>
      </c>
      <c r="F34" s="48">
        <f t="shared" si="0"/>
        <v>0</v>
      </c>
      <c r="G34" s="49"/>
      <c r="H34" s="50"/>
      <c r="I34" s="51"/>
      <c r="J34" s="52"/>
      <c r="L34" s="212" t="s">
        <v>159</v>
      </c>
      <c r="M34" s="212"/>
      <c r="N34" s="212"/>
    </row>
    <row r="35" spans="2:14" x14ac:dyDescent="0.25">
      <c r="B35" s="53" t="s">
        <v>34</v>
      </c>
      <c r="C35" s="54">
        <f>SUM(C4:C34)</f>
        <v>218450</v>
      </c>
      <c r="D35" s="55">
        <f>SUM(D4:D34)</f>
        <v>0</v>
      </c>
      <c r="E35" s="56"/>
      <c r="F35" s="57" t="s">
        <v>2</v>
      </c>
      <c r="G35" s="58"/>
      <c r="H35" s="239" t="s">
        <v>35</v>
      </c>
      <c r="I35" s="239"/>
      <c r="J35" s="59">
        <f>SUM(J4:J34)</f>
        <v>3563980.1760999952</v>
      </c>
      <c r="L35" s="212" t="s">
        <v>160</v>
      </c>
      <c r="M35" s="212"/>
      <c r="N35" s="212"/>
    </row>
    <row r="36" spans="2:14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240" t="s">
        <v>37</v>
      </c>
      <c r="I36" s="240"/>
      <c r="J36" s="43">
        <f>F36+F37</f>
        <v>3538890.0000000005</v>
      </c>
    </row>
    <row r="37" spans="2:14" x14ac:dyDescent="0.25">
      <c r="B37" s="60" t="s">
        <v>38</v>
      </c>
      <c r="C37" s="61">
        <f>C35</f>
        <v>218450</v>
      </c>
      <c r="D37" s="2">
        <f>D35/1.03</f>
        <v>0</v>
      </c>
      <c r="E37" s="35"/>
      <c r="F37" s="36">
        <f>SUM(F4:F36)</f>
        <v>3538890.0000000005</v>
      </c>
      <c r="G37" s="42"/>
      <c r="H37" s="39" t="s">
        <v>41</v>
      </c>
      <c r="I37" s="39"/>
      <c r="J37" s="40">
        <v>4118.9799999999996</v>
      </c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20971.2</v>
      </c>
    </row>
    <row r="39" spans="2:14" ht="15.75" thickBot="1" x14ac:dyDescent="0.3">
      <c r="B39" s="241" t="s">
        <v>39</v>
      </c>
      <c r="C39" s="242"/>
      <c r="D39" s="62"/>
      <c r="E39" s="63"/>
      <c r="F39" s="64"/>
      <c r="G39" s="65"/>
      <c r="H39" s="243" t="s">
        <v>40</v>
      </c>
      <c r="I39" s="243"/>
      <c r="J39" s="66">
        <f>J36+J37+J38-J35</f>
        <v>3.9000054821372032E-3</v>
      </c>
    </row>
    <row r="40" spans="2:14" ht="15.75" thickBot="1" x14ac:dyDescent="0.3">
      <c r="B40" s="233"/>
      <c r="C40" s="234"/>
      <c r="D40" s="234"/>
      <c r="E40" s="234"/>
      <c r="F40" s="234"/>
      <c r="G40" s="234"/>
      <c r="H40" s="234"/>
      <c r="I40" s="234"/>
      <c r="J40" s="235"/>
    </row>
    <row r="41" spans="2:14" ht="15.75" thickBot="1" x14ac:dyDescent="0.3">
      <c r="B41" s="233"/>
      <c r="C41" s="234"/>
      <c r="D41" s="234"/>
      <c r="E41" s="234"/>
      <c r="F41" s="234"/>
      <c r="G41" s="234"/>
      <c r="H41" s="234"/>
      <c r="I41" s="234"/>
      <c r="J41" s="235"/>
    </row>
    <row r="42" spans="2:14" x14ac:dyDescent="0.25">
      <c r="J42" s="3"/>
      <c r="L42" s="196"/>
    </row>
    <row r="43" spans="2:14" x14ac:dyDescent="0.25">
      <c r="J43" s="3"/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4" x14ac:dyDescent="0.25">
      <c r="B47" s="13" t="s">
        <v>13</v>
      </c>
      <c r="C47" s="14"/>
      <c r="D47" s="15">
        <v>26069.5</v>
      </c>
      <c r="E47" s="16">
        <f>F47/D47</f>
        <v>15.799999999999999</v>
      </c>
      <c r="F47" s="15">
        <v>411898.1</v>
      </c>
      <c r="G47" s="15">
        <v>4118.9799999999996</v>
      </c>
      <c r="H47" s="15"/>
      <c r="I47" s="15">
        <f>F47+G47-H47</f>
        <v>416017.07999999996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  <c r="N48" s="3"/>
    </row>
    <row r="49" spans="2:14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  <c r="N49" s="3"/>
    </row>
    <row r="50" spans="2:14" x14ac:dyDescent="0.25">
      <c r="B50" s="13" t="s">
        <v>15</v>
      </c>
      <c r="C50" s="14"/>
      <c r="D50" s="15">
        <v>192380.5</v>
      </c>
      <c r="E50" s="16">
        <f>F50/D50</f>
        <v>15.799999999999999</v>
      </c>
      <c r="F50" s="15">
        <v>3039611.9</v>
      </c>
      <c r="G50" s="15"/>
      <c r="H50" s="15">
        <v>59895.17</v>
      </c>
      <c r="I50" s="15">
        <f>F50-H50</f>
        <v>2979716.73</v>
      </c>
      <c r="N50" s="3"/>
    </row>
    <row r="51" spans="2:14" x14ac:dyDescent="0.25">
      <c r="B51" s="21"/>
      <c r="I51" s="4"/>
      <c r="N51" s="3"/>
    </row>
    <row r="52" spans="2:14" x14ac:dyDescent="0.25">
      <c r="B52" s="21"/>
      <c r="I52" s="4"/>
      <c r="N52" s="3"/>
    </row>
    <row r="53" spans="2:14" x14ac:dyDescent="0.25">
      <c r="B53" s="21"/>
      <c r="D53" s="22" t="s">
        <v>16</v>
      </c>
      <c r="E53" s="23">
        <v>1</v>
      </c>
      <c r="F53" s="25">
        <v>131070</v>
      </c>
      <c r="I53" s="4"/>
      <c r="N53" s="3"/>
    </row>
    <row r="54" spans="2:14" x14ac:dyDescent="0.25">
      <c r="B54" s="21"/>
      <c r="C54" s="24"/>
      <c r="N54" s="3"/>
    </row>
    <row r="55" spans="2:14" x14ac:dyDescent="0.25">
      <c r="B55" s="21"/>
      <c r="C55" s="24"/>
      <c r="D55" s="12" t="s">
        <v>9</v>
      </c>
      <c r="E55" s="12" t="s">
        <v>1</v>
      </c>
      <c r="F55" s="12" t="s">
        <v>10</v>
      </c>
      <c r="N55" s="3"/>
    </row>
    <row r="56" spans="2:14" x14ac:dyDescent="0.25">
      <c r="B56" s="21"/>
      <c r="C56" s="24"/>
      <c r="D56" s="15">
        <f>D50+D47</f>
        <v>218450</v>
      </c>
      <c r="E56" s="16">
        <f>F56/D56</f>
        <v>16.399999999999999</v>
      </c>
      <c r="F56" s="15">
        <f>F53+F50+F47</f>
        <v>3582580</v>
      </c>
      <c r="N56" s="3"/>
    </row>
    <row r="57" spans="2:14" x14ac:dyDescent="0.25">
      <c r="N57" s="3"/>
    </row>
    <row r="58" spans="2:14" x14ac:dyDescent="0.25">
      <c r="D58" s="7">
        <f>C37-D56</f>
        <v>0</v>
      </c>
      <c r="F58" s="196">
        <f>F37-F56</f>
        <v>-43689.999999999534</v>
      </c>
      <c r="N58" s="3"/>
    </row>
    <row r="59" spans="2:14" x14ac:dyDescent="0.25">
      <c r="N59" s="3"/>
    </row>
    <row r="60" spans="2:14" x14ac:dyDescent="0.25">
      <c r="N60" s="3"/>
    </row>
    <row r="61" spans="2:14" x14ac:dyDescent="0.25">
      <c r="N61" s="3"/>
    </row>
    <row r="62" spans="2:14" x14ac:dyDescent="0.25">
      <c r="N62" s="3"/>
    </row>
    <row r="63" spans="2:14" x14ac:dyDescent="0.25">
      <c r="N63" s="3"/>
    </row>
    <row r="64" spans="2:14" x14ac:dyDescent="0.25">
      <c r="N64" s="3"/>
    </row>
    <row r="65" spans="14:14" x14ac:dyDescent="0.25">
      <c r="N65" s="3"/>
    </row>
    <row r="67" spans="14:14" x14ac:dyDescent="0.25">
      <c r="N67" s="3"/>
    </row>
  </sheetData>
  <mergeCells count="10">
    <mergeCell ref="L23:N23"/>
    <mergeCell ref="B41:J41"/>
    <mergeCell ref="B2:J2"/>
    <mergeCell ref="H35:I35"/>
    <mergeCell ref="H36:I36"/>
    <mergeCell ref="B39:C39"/>
    <mergeCell ref="H39:I39"/>
    <mergeCell ref="B40:J40"/>
    <mergeCell ref="L13:M13"/>
    <mergeCell ref="L11:M11"/>
  </mergeCells>
  <pageMargins left="0" right="0" top="0" bottom="0" header="0" footer="0"/>
  <pageSetup paperSize="9" scale="32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17E64-5E80-4454-B274-005C4CDDB50C}">
  <sheetPr>
    <pageSetUpPr fitToPage="1"/>
  </sheetPr>
  <dimension ref="B1:AC58"/>
  <sheetViews>
    <sheetView tabSelected="1" zoomScale="85" zoomScaleNormal="85" workbookViewId="0">
      <selection activeCell="I12" sqref="I12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7.1406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7">
        <f>SUM(N3:N13)</f>
        <v>0</v>
      </c>
    </row>
    <row r="2" spans="2:29" ht="26.25" thickBot="1" x14ac:dyDescent="0.3">
      <c r="B2" s="236" t="s">
        <v>44</v>
      </c>
      <c r="C2" s="237"/>
      <c r="D2" s="237"/>
      <c r="E2" s="237"/>
      <c r="F2" s="237"/>
      <c r="G2" s="237"/>
      <c r="H2" s="237"/>
      <c r="I2" s="237"/>
      <c r="J2" s="238"/>
      <c r="L2" s="219" t="s">
        <v>134</v>
      </c>
      <c r="M2" s="219" t="s">
        <v>33</v>
      </c>
      <c r="N2" s="220" t="s">
        <v>2</v>
      </c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L3" s="218">
        <v>45833</v>
      </c>
      <c r="M3" s="218" t="s">
        <v>130</v>
      </c>
      <c r="N3" s="221">
        <v>600000</v>
      </c>
    </row>
    <row r="4" spans="2:29" x14ac:dyDescent="0.25">
      <c r="B4" s="34">
        <v>45839</v>
      </c>
      <c r="C4" s="1">
        <v>5864</v>
      </c>
      <c r="D4" s="2"/>
      <c r="E4" s="35">
        <v>16.2</v>
      </c>
      <c r="F4" s="36">
        <f>E4*C4</f>
        <v>94996.800000000003</v>
      </c>
      <c r="G4" s="37"/>
      <c r="H4" s="38" t="s">
        <v>4</v>
      </c>
      <c r="I4" s="39"/>
      <c r="J4" s="40">
        <f>'HAZİRAN 2025'!J39*-1</f>
        <v>-3.9000054821372032E-3</v>
      </c>
      <c r="L4" s="218">
        <v>45834</v>
      </c>
      <c r="M4" s="39" t="s">
        <v>131</v>
      </c>
      <c r="N4" s="221">
        <v>800000</v>
      </c>
    </row>
    <row r="5" spans="2:29" x14ac:dyDescent="0.25">
      <c r="B5" s="34">
        <v>45840</v>
      </c>
      <c r="C5" s="1">
        <v>6602</v>
      </c>
      <c r="D5" s="2"/>
      <c r="E5" s="35">
        <v>16.2</v>
      </c>
      <c r="F5" s="36">
        <f t="shared" ref="F5:F34" si="0">E5*C5</f>
        <v>106952.4</v>
      </c>
      <c r="G5" s="9" t="s">
        <v>5</v>
      </c>
      <c r="H5" s="38"/>
      <c r="I5" s="39"/>
      <c r="J5" s="40">
        <v>62416.37</v>
      </c>
      <c r="L5" s="14" t="s">
        <v>133</v>
      </c>
      <c r="M5" s="14"/>
      <c r="N5" s="222">
        <v>-1400000</v>
      </c>
    </row>
    <row r="6" spans="2:29" x14ac:dyDescent="0.25">
      <c r="B6" s="34">
        <v>45841</v>
      </c>
      <c r="C6" s="1">
        <v>6854</v>
      </c>
      <c r="D6" s="2"/>
      <c r="E6" s="35">
        <v>16.2</v>
      </c>
      <c r="F6" s="36">
        <f t="shared" si="0"/>
        <v>111034.79999999999</v>
      </c>
      <c r="G6" s="37" t="s">
        <v>42</v>
      </c>
      <c r="H6" s="38"/>
      <c r="I6" s="39"/>
      <c r="J6" s="40"/>
      <c r="L6" s="218">
        <v>45842</v>
      </c>
      <c r="M6" s="39" t="s">
        <v>137</v>
      </c>
      <c r="N6" s="221">
        <v>325000</v>
      </c>
    </row>
    <row r="7" spans="2:29" x14ac:dyDescent="0.25">
      <c r="B7" s="34">
        <v>45842</v>
      </c>
      <c r="C7" s="1">
        <v>6854</v>
      </c>
      <c r="D7" s="2"/>
      <c r="E7" s="35">
        <v>16.2</v>
      </c>
      <c r="F7" s="36">
        <f t="shared" si="0"/>
        <v>111034.79999999999</v>
      </c>
      <c r="G7" s="37" t="s">
        <v>43</v>
      </c>
      <c r="H7" s="38"/>
      <c r="I7" s="39"/>
      <c r="J7" s="40"/>
      <c r="L7" s="14" t="s">
        <v>133</v>
      </c>
      <c r="M7" s="14"/>
      <c r="N7" s="222">
        <v>-325000</v>
      </c>
    </row>
    <row r="8" spans="2:29" x14ac:dyDescent="0.25">
      <c r="B8" s="34">
        <v>45843</v>
      </c>
      <c r="C8" s="1">
        <v>6874</v>
      </c>
      <c r="D8" s="2"/>
      <c r="E8" s="35">
        <v>16.2</v>
      </c>
      <c r="F8" s="36">
        <f t="shared" si="0"/>
        <v>111358.79999999999</v>
      </c>
      <c r="G8" s="41"/>
      <c r="H8" s="42"/>
      <c r="I8" s="5"/>
      <c r="J8" s="43"/>
      <c r="L8" s="218">
        <v>45863</v>
      </c>
      <c r="M8" s="39" t="s">
        <v>138</v>
      </c>
      <c r="N8" s="221">
        <v>300000</v>
      </c>
    </row>
    <row r="9" spans="2:29" x14ac:dyDescent="0.25">
      <c r="B9" s="34">
        <v>45844</v>
      </c>
      <c r="C9" s="1">
        <v>6835</v>
      </c>
      <c r="D9" s="2"/>
      <c r="E9" s="35">
        <v>16.2</v>
      </c>
      <c r="F9" s="36">
        <f t="shared" si="0"/>
        <v>110727</v>
      </c>
      <c r="G9" s="41">
        <v>45905</v>
      </c>
      <c r="H9" s="42" t="s">
        <v>156</v>
      </c>
      <c r="I9" s="5"/>
      <c r="J9" s="43">
        <v>500000</v>
      </c>
      <c r="L9" s="14" t="s">
        <v>140</v>
      </c>
      <c r="M9" s="14"/>
      <c r="N9" s="222">
        <v>-300000</v>
      </c>
    </row>
    <row r="10" spans="2:29" x14ac:dyDescent="0.25">
      <c r="B10" s="34">
        <v>45845</v>
      </c>
      <c r="C10" s="1">
        <v>6874</v>
      </c>
      <c r="D10" s="2"/>
      <c r="E10" s="35">
        <v>16.2</v>
      </c>
      <c r="F10" s="36">
        <f t="shared" si="0"/>
        <v>111358.79999999999</v>
      </c>
      <c r="G10" s="41">
        <v>45869</v>
      </c>
      <c r="H10" s="231" t="s">
        <v>162</v>
      </c>
      <c r="I10" s="5"/>
      <c r="J10" s="43">
        <v>3936.6</v>
      </c>
      <c r="L10" s="218">
        <v>45884</v>
      </c>
      <c r="M10" s="39" t="s">
        <v>155</v>
      </c>
      <c r="N10" s="221">
        <v>500000</v>
      </c>
    </row>
    <row r="11" spans="2:29" x14ac:dyDescent="0.25">
      <c r="B11" s="34">
        <v>45846</v>
      </c>
      <c r="C11" s="1">
        <v>6660</v>
      </c>
      <c r="D11" s="2"/>
      <c r="E11" s="35">
        <v>16.2</v>
      </c>
      <c r="F11" s="36">
        <f t="shared" si="0"/>
        <v>107892</v>
      </c>
      <c r="G11" s="41">
        <v>45896</v>
      </c>
      <c r="H11" s="42" t="s">
        <v>135</v>
      </c>
      <c r="I11" s="5"/>
      <c r="J11" s="43">
        <v>700000</v>
      </c>
      <c r="L11" s="245" t="s">
        <v>140</v>
      </c>
      <c r="M11" s="245"/>
      <c r="N11" s="222">
        <v>-500000</v>
      </c>
    </row>
    <row r="12" spans="2:29" x14ac:dyDescent="0.25">
      <c r="B12" s="34">
        <v>45847</v>
      </c>
      <c r="C12" s="1">
        <v>6816</v>
      </c>
      <c r="D12" s="2"/>
      <c r="E12" s="35">
        <v>16.2</v>
      </c>
      <c r="F12" s="36">
        <f t="shared" si="0"/>
        <v>110419.2</v>
      </c>
      <c r="G12" s="41">
        <v>45908</v>
      </c>
      <c r="H12" s="42" t="s">
        <v>143</v>
      </c>
      <c r="I12" s="5"/>
      <c r="J12" s="224">
        <v>1142851.71</v>
      </c>
      <c r="L12" s="218">
        <v>45905</v>
      </c>
      <c r="M12" s="39" t="s">
        <v>156</v>
      </c>
      <c r="N12" s="221">
        <v>500000</v>
      </c>
    </row>
    <row r="13" spans="2:29" x14ac:dyDescent="0.25">
      <c r="B13" s="34">
        <v>45848</v>
      </c>
      <c r="C13" s="1">
        <v>4427</v>
      </c>
      <c r="D13" s="2"/>
      <c r="E13" s="35">
        <v>16.2</v>
      </c>
      <c r="F13" s="36">
        <f t="shared" si="0"/>
        <v>71717.399999999994</v>
      </c>
      <c r="G13" s="44"/>
      <c r="H13" s="42"/>
      <c r="I13" s="5"/>
      <c r="J13" s="43"/>
      <c r="L13" s="245" t="s">
        <v>158</v>
      </c>
      <c r="M13" s="245"/>
      <c r="N13" s="222">
        <v>-500000</v>
      </c>
    </row>
    <row r="14" spans="2:29" x14ac:dyDescent="0.25">
      <c r="B14" s="34">
        <v>45849</v>
      </c>
      <c r="C14" s="1">
        <v>6796</v>
      </c>
      <c r="D14" s="2"/>
      <c r="E14" s="35">
        <v>16.2</v>
      </c>
      <c r="F14" s="36">
        <f t="shared" si="0"/>
        <v>110095.2</v>
      </c>
      <c r="G14" s="44"/>
      <c r="H14" s="42"/>
      <c r="I14" s="5"/>
      <c r="J14" s="43"/>
    </row>
    <row r="15" spans="2:29" x14ac:dyDescent="0.25">
      <c r="B15" s="34">
        <v>45850</v>
      </c>
      <c r="C15" s="1">
        <v>6874</v>
      </c>
      <c r="D15" s="2"/>
      <c r="E15" s="35">
        <v>16.2</v>
      </c>
      <c r="F15" s="36">
        <f t="shared" si="0"/>
        <v>111358.79999999999</v>
      </c>
      <c r="G15" s="44"/>
      <c r="H15" s="42"/>
      <c r="I15" s="5"/>
      <c r="J15" s="43"/>
    </row>
    <row r="16" spans="2:29" x14ac:dyDescent="0.25">
      <c r="B16" s="34">
        <v>45851</v>
      </c>
      <c r="C16" s="1">
        <v>6816</v>
      </c>
      <c r="D16" s="2"/>
      <c r="E16" s="35">
        <v>16.2</v>
      </c>
      <c r="F16" s="36">
        <f t="shared" si="0"/>
        <v>110419.2</v>
      </c>
      <c r="G16" s="44"/>
      <c r="H16" s="42"/>
      <c r="I16" s="5"/>
      <c r="J16" s="43"/>
    </row>
    <row r="17" spans="2:21" x14ac:dyDescent="0.25">
      <c r="B17" s="34">
        <v>45852</v>
      </c>
      <c r="C17" s="1">
        <v>6932</v>
      </c>
      <c r="D17" s="2"/>
      <c r="E17" s="35">
        <v>16.2</v>
      </c>
      <c r="F17" s="36">
        <f t="shared" si="0"/>
        <v>112298.4</v>
      </c>
      <c r="G17" s="44"/>
      <c r="H17" s="42"/>
      <c r="I17" s="5"/>
      <c r="J17" s="43"/>
    </row>
    <row r="18" spans="2:21" x14ac:dyDescent="0.25">
      <c r="B18" s="34">
        <v>45853</v>
      </c>
      <c r="C18" s="1">
        <v>6816</v>
      </c>
      <c r="D18" s="2"/>
      <c r="E18" s="35">
        <v>16.2</v>
      </c>
      <c r="F18" s="36">
        <f t="shared" si="0"/>
        <v>110419.2</v>
      </c>
      <c r="G18" s="44"/>
      <c r="H18" s="42"/>
      <c r="I18" s="5"/>
      <c r="J18" s="43"/>
      <c r="N18" s="3"/>
    </row>
    <row r="19" spans="2:21" x14ac:dyDescent="0.25">
      <c r="B19" s="34">
        <v>45854</v>
      </c>
      <c r="C19" s="1">
        <v>6427</v>
      </c>
      <c r="D19" s="2"/>
      <c r="E19" s="35">
        <v>16.2</v>
      </c>
      <c r="F19" s="36">
        <f t="shared" si="0"/>
        <v>104117.4</v>
      </c>
      <c r="G19" s="44"/>
      <c r="H19" s="42"/>
      <c r="I19" s="5"/>
      <c r="J19" s="43"/>
      <c r="N19" s="3"/>
      <c r="R19" s="230"/>
      <c r="S19" s="230"/>
      <c r="T19" s="230"/>
      <c r="U19" s="231"/>
    </row>
    <row r="20" spans="2:21" x14ac:dyDescent="0.25">
      <c r="B20" s="34">
        <v>45855</v>
      </c>
      <c r="C20" s="1">
        <v>6951</v>
      </c>
      <c r="D20" s="2"/>
      <c r="E20" s="35">
        <v>16.2</v>
      </c>
      <c r="F20" s="36">
        <f t="shared" si="0"/>
        <v>112606.2</v>
      </c>
      <c r="G20" s="44"/>
      <c r="H20" s="42"/>
      <c r="I20" s="5"/>
      <c r="J20" s="43"/>
      <c r="N20" s="3"/>
    </row>
    <row r="21" spans="2:21" x14ac:dyDescent="0.25">
      <c r="B21" s="34">
        <v>45856</v>
      </c>
      <c r="C21" s="1">
        <v>6951</v>
      </c>
      <c r="D21" s="2"/>
      <c r="E21" s="35">
        <v>16.2</v>
      </c>
      <c r="F21" s="36">
        <f t="shared" si="0"/>
        <v>112606.2</v>
      </c>
      <c r="G21" s="44"/>
      <c r="H21" s="42"/>
      <c r="I21" s="5"/>
      <c r="J21" s="43"/>
      <c r="N21" s="3"/>
    </row>
    <row r="22" spans="2:21" x14ac:dyDescent="0.25">
      <c r="B22" s="34">
        <v>45857</v>
      </c>
      <c r="C22" s="1">
        <v>6971</v>
      </c>
      <c r="D22" s="2"/>
      <c r="E22" s="35">
        <v>16.2</v>
      </c>
      <c r="F22" s="36">
        <f t="shared" si="0"/>
        <v>112930.2</v>
      </c>
      <c r="G22" s="44"/>
      <c r="H22" s="42"/>
      <c r="I22" s="5"/>
      <c r="J22" s="43"/>
      <c r="N22" s="3"/>
    </row>
    <row r="23" spans="2:21" x14ac:dyDescent="0.25">
      <c r="B23" s="34">
        <v>45858</v>
      </c>
      <c r="C23" s="1">
        <v>6971</v>
      </c>
      <c r="D23" s="2"/>
      <c r="E23" s="35">
        <v>16.2</v>
      </c>
      <c r="F23" s="36">
        <f t="shared" si="0"/>
        <v>112930.2</v>
      </c>
      <c r="G23" s="44"/>
      <c r="H23" s="42"/>
      <c r="I23" s="5"/>
      <c r="J23" s="43"/>
      <c r="N23" s="3"/>
    </row>
    <row r="24" spans="2:21" x14ac:dyDescent="0.25">
      <c r="B24" s="34">
        <v>45859</v>
      </c>
      <c r="C24" s="1">
        <v>6913</v>
      </c>
      <c r="D24" s="2"/>
      <c r="E24" s="35">
        <v>16.2</v>
      </c>
      <c r="F24" s="36">
        <f t="shared" si="0"/>
        <v>111990.59999999999</v>
      </c>
      <c r="G24" s="44"/>
      <c r="H24" s="42"/>
      <c r="I24" s="5"/>
      <c r="J24" s="43"/>
      <c r="N24" s="3"/>
    </row>
    <row r="25" spans="2:21" x14ac:dyDescent="0.25">
      <c r="B25" s="34">
        <v>45860</v>
      </c>
      <c r="C25" s="1">
        <v>6854</v>
      </c>
      <c r="D25" s="2"/>
      <c r="E25" s="35">
        <v>16.2</v>
      </c>
      <c r="F25" s="36">
        <f t="shared" si="0"/>
        <v>111034.79999999999</v>
      </c>
      <c r="G25" s="44"/>
      <c r="H25" s="42"/>
      <c r="I25" s="5"/>
      <c r="J25" s="43"/>
      <c r="N25" s="3"/>
    </row>
    <row r="26" spans="2:21" x14ac:dyDescent="0.25">
      <c r="B26" s="34">
        <v>45861</v>
      </c>
      <c r="C26" s="1">
        <v>6777</v>
      </c>
      <c r="D26" s="2"/>
      <c r="E26" s="35">
        <v>16.2</v>
      </c>
      <c r="F26" s="36">
        <f t="shared" si="0"/>
        <v>109787.4</v>
      </c>
      <c r="G26" s="44"/>
      <c r="H26" s="42"/>
      <c r="I26" s="5"/>
      <c r="J26" s="43"/>
      <c r="N26" s="3"/>
    </row>
    <row r="27" spans="2:21" x14ac:dyDescent="0.25">
      <c r="B27" s="34">
        <v>45862</v>
      </c>
      <c r="C27" s="1">
        <v>7068</v>
      </c>
      <c r="D27" s="2"/>
      <c r="E27" s="35">
        <v>16.2</v>
      </c>
      <c r="F27" s="36">
        <f t="shared" si="0"/>
        <v>114501.59999999999</v>
      </c>
      <c r="G27" s="44"/>
      <c r="H27" s="42"/>
      <c r="I27" s="5"/>
      <c r="J27" s="43"/>
      <c r="N27" s="3"/>
    </row>
    <row r="28" spans="2:21" x14ac:dyDescent="0.25">
      <c r="B28" s="34">
        <v>45863</v>
      </c>
      <c r="C28" s="1">
        <v>7010</v>
      </c>
      <c r="D28" s="2"/>
      <c r="E28" s="35">
        <v>16.2</v>
      </c>
      <c r="F28" s="36">
        <f t="shared" si="0"/>
        <v>113562</v>
      </c>
      <c r="G28" s="44"/>
      <c r="H28" s="42"/>
      <c r="I28" s="5"/>
      <c r="J28" s="43"/>
      <c r="N28" s="3"/>
    </row>
    <row r="29" spans="2:21" x14ac:dyDescent="0.25">
      <c r="B29" s="34">
        <v>45864</v>
      </c>
      <c r="C29" s="1">
        <v>7126</v>
      </c>
      <c r="D29" s="2"/>
      <c r="E29" s="35">
        <v>16.2</v>
      </c>
      <c r="F29" s="36">
        <f t="shared" si="0"/>
        <v>115441.2</v>
      </c>
      <c r="G29" s="44"/>
      <c r="H29" s="42"/>
      <c r="I29" s="5"/>
      <c r="J29" s="43"/>
      <c r="N29" s="3"/>
    </row>
    <row r="30" spans="2:21" x14ac:dyDescent="0.25">
      <c r="B30" s="34">
        <v>45865</v>
      </c>
      <c r="C30" s="1">
        <v>7107</v>
      </c>
      <c r="D30" s="2"/>
      <c r="E30" s="35">
        <v>16.2</v>
      </c>
      <c r="F30" s="36">
        <f t="shared" si="0"/>
        <v>115133.4</v>
      </c>
      <c r="G30" s="44"/>
      <c r="H30" s="42"/>
      <c r="I30" s="5"/>
      <c r="J30" s="43"/>
      <c r="N30" s="3"/>
    </row>
    <row r="31" spans="2:21" x14ac:dyDescent="0.25">
      <c r="B31" s="34">
        <v>45866</v>
      </c>
      <c r="C31" s="1">
        <v>6563</v>
      </c>
      <c r="D31" s="2"/>
      <c r="E31" s="35">
        <v>16.2</v>
      </c>
      <c r="F31" s="36">
        <f t="shared" si="0"/>
        <v>106320.59999999999</v>
      </c>
      <c r="G31" s="44"/>
      <c r="H31" s="42"/>
      <c r="I31" s="5"/>
      <c r="J31" s="43"/>
      <c r="N31" s="3"/>
    </row>
    <row r="32" spans="2:21" x14ac:dyDescent="0.25">
      <c r="B32" s="34">
        <v>45867</v>
      </c>
      <c r="C32" s="1">
        <v>7010</v>
      </c>
      <c r="D32" s="2"/>
      <c r="E32" s="35">
        <v>16.2</v>
      </c>
      <c r="F32" s="36">
        <f t="shared" si="0"/>
        <v>113562</v>
      </c>
      <c r="G32" s="44"/>
      <c r="H32" s="42"/>
      <c r="I32" s="5"/>
      <c r="J32" s="43"/>
      <c r="N32" s="3"/>
    </row>
    <row r="33" spans="2:14" x14ac:dyDescent="0.25">
      <c r="B33" s="34">
        <v>45868</v>
      </c>
      <c r="C33" s="1">
        <v>6874</v>
      </c>
      <c r="D33" s="2"/>
      <c r="E33" s="35">
        <v>16.2</v>
      </c>
      <c r="F33" s="36">
        <f t="shared" si="0"/>
        <v>111358.79999999999</v>
      </c>
      <c r="G33" s="44"/>
      <c r="H33" s="42"/>
      <c r="I33" s="5"/>
      <c r="J33" s="43"/>
      <c r="N33" s="3"/>
    </row>
    <row r="34" spans="2:14" ht="15.75" thickBot="1" x14ac:dyDescent="0.3">
      <c r="B34" s="34">
        <v>45869</v>
      </c>
      <c r="C34" s="8">
        <v>6738</v>
      </c>
      <c r="D34" s="46"/>
      <c r="E34" s="35">
        <v>16.2</v>
      </c>
      <c r="F34" s="48">
        <f t="shared" si="0"/>
        <v>109155.59999999999</v>
      </c>
      <c r="G34" s="49"/>
      <c r="H34" s="50"/>
      <c r="I34" s="51"/>
      <c r="J34" s="52"/>
      <c r="N34" s="3"/>
    </row>
    <row r="35" spans="2:14" x14ac:dyDescent="0.25">
      <c r="B35" s="53" t="s">
        <v>34</v>
      </c>
      <c r="C35" s="54">
        <f>SUM(C4:C34)</f>
        <v>209205</v>
      </c>
      <c r="D35" s="55">
        <f>SUM(D4:D34)</f>
        <v>0</v>
      </c>
      <c r="E35" s="56"/>
      <c r="F35" s="57" t="s">
        <v>2</v>
      </c>
      <c r="G35" s="58"/>
      <c r="H35" s="239" t="s">
        <v>35</v>
      </c>
      <c r="I35" s="239"/>
      <c r="J35" s="59">
        <f>SUM(J4:J34)</f>
        <v>2409204.6760999942</v>
      </c>
    </row>
    <row r="36" spans="2:14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240" t="s">
        <v>37</v>
      </c>
      <c r="I36" s="240"/>
      <c r="J36" s="43">
        <f>F36+F37</f>
        <v>3389120.9999999995</v>
      </c>
      <c r="L36" s="3">
        <f>J36+J38+J37-J5</f>
        <v>3346788.3099999996</v>
      </c>
      <c r="N36" s="3"/>
    </row>
    <row r="37" spans="2:14" x14ac:dyDescent="0.25">
      <c r="B37" s="60" t="s">
        <v>38</v>
      </c>
      <c r="C37" s="61">
        <f>C35</f>
        <v>209205</v>
      </c>
      <c r="D37" s="2">
        <f>D35/1.03</f>
        <v>0</v>
      </c>
      <c r="E37" s="35"/>
      <c r="F37" s="36">
        <f>SUM(F4:F36)</f>
        <v>3389120.9999999995</v>
      </c>
      <c r="G37" s="42"/>
      <c r="H37" s="39" t="s">
        <v>41</v>
      </c>
      <c r="I37" s="39"/>
      <c r="J37" s="40"/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20083.68</v>
      </c>
      <c r="N38" s="3"/>
    </row>
    <row r="39" spans="2:14" ht="15.75" thickBot="1" x14ac:dyDescent="0.3">
      <c r="B39" s="241" t="s">
        <v>39</v>
      </c>
      <c r="C39" s="242"/>
      <c r="D39" s="62"/>
      <c r="E39" s="63"/>
      <c r="F39" s="64"/>
      <c r="G39" s="65"/>
      <c r="H39" s="243" t="s">
        <v>40</v>
      </c>
      <c r="I39" s="243"/>
      <c r="J39" s="66">
        <f>J36+J37+J38-J35</f>
        <v>1000000.0039000055</v>
      </c>
      <c r="L39" s="3">
        <v>-3937054.4</v>
      </c>
      <c r="M39" s="3">
        <f>L39+J39</f>
        <v>-2937054.3960999944</v>
      </c>
    </row>
    <row r="40" spans="2:14" ht="15.75" thickBot="1" x14ac:dyDescent="0.3">
      <c r="B40" s="233"/>
      <c r="C40" s="234"/>
      <c r="D40" s="234"/>
      <c r="E40" s="234"/>
      <c r="F40" s="234"/>
      <c r="G40" s="234"/>
      <c r="H40" s="234"/>
      <c r="I40" s="234"/>
      <c r="J40" s="235"/>
    </row>
    <row r="41" spans="2:14" ht="15.75" thickBot="1" x14ac:dyDescent="0.3">
      <c r="B41" s="233"/>
      <c r="C41" s="234"/>
      <c r="D41" s="234"/>
      <c r="E41" s="234"/>
      <c r="F41" s="234"/>
      <c r="G41" s="234"/>
      <c r="H41" s="234"/>
      <c r="I41" s="234"/>
      <c r="J41" s="235"/>
    </row>
    <row r="42" spans="2:14" x14ac:dyDescent="0.25">
      <c r="J42" s="3"/>
      <c r="M42" s="232"/>
    </row>
    <row r="43" spans="2:14" x14ac:dyDescent="0.25">
      <c r="J43" s="3"/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4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>
        <v>209205</v>
      </c>
      <c r="E50" s="16">
        <f>F50/D50</f>
        <v>15.6</v>
      </c>
      <c r="F50" s="15">
        <v>3263598</v>
      </c>
      <c r="G50" s="15"/>
      <c r="H50" s="15">
        <v>62416.37</v>
      </c>
      <c r="I50" s="15">
        <f>F50-H50</f>
        <v>3201181.63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f>F53/D56</f>
        <v>0.6</v>
      </c>
      <c r="F53" s="25">
        <v>125523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209205</v>
      </c>
      <c r="E56" s="16">
        <f>F56/D56</f>
        <v>16.2</v>
      </c>
      <c r="F56" s="15">
        <f>F53+F50+F47</f>
        <v>3389121</v>
      </c>
    </row>
    <row r="58" spans="2:9" x14ac:dyDescent="0.25">
      <c r="D58" s="7">
        <f>C37-D56</f>
        <v>0</v>
      </c>
      <c r="F58" s="196">
        <f>F37-F56</f>
        <v>0</v>
      </c>
    </row>
  </sheetData>
  <mergeCells count="9">
    <mergeCell ref="L11:M11"/>
    <mergeCell ref="L13:M13"/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34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01BDA-0F40-42E9-8C3A-C991DB77842C}">
  <dimension ref="B1:AC58"/>
  <sheetViews>
    <sheetView zoomScale="85" zoomScaleNormal="85" workbookViewId="0">
      <selection activeCell="M16" sqref="M16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36" t="s">
        <v>44</v>
      </c>
      <c r="C2" s="237"/>
      <c r="D2" s="237"/>
      <c r="E2" s="237"/>
      <c r="F2" s="237"/>
      <c r="G2" s="237"/>
      <c r="H2" s="237"/>
      <c r="I2" s="237"/>
      <c r="J2" s="238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</row>
    <row r="4" spans="2:29" x14ac:dyDescent="0.25">
      <c r="B4" s="34">
        <v>45870</v>
      </c>
      <c r="C4" s="1"/>
      <c r="D4" s="2"/>
      <c r="E4" s="35"/>
      <c r="F4" s="36">
        <f>E4*C4</f>
        <v>0</v>
      </c>
      <c r="G4" s="37"/>
      <c r="H4" s="38" t="s">
        <v>4</v>
      </c>
      <c r="I4" s="39"/>
      <c r="J4" s="40">
        <f>'TEMMUZ 2025'!J39*-1</f>
        <v>-1000000.0039000055</v>
      </c>
    </row>
    <row r="5" spans="2:29" x14ac:dyDescent="0.25">
      <c r="B5" s="34">
        <v>45871</v>
      </c>
      <c r="C5" s="1"/>
      <c r="D5" s="2"/>
      <c r="E5" s="35"/>
      <c r="F5" s="36">
        <f t="shared" ref="F5:F34" si="0">E5*C5</f>
        <v>0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45872</v>
      </c>
      <c r="C6" s="1"/>
      <c r="D6" s="2"/>
      <c r="E6" s="35"/>
      <c r="F6" s="36">
        <f t="shared" si="0"/>
        <v>0</v>
      </c>
      <c r="G6" s="37" t="s">
        <v>42</v>
      </c>
      <c r="H6" s="38"/>
      <c r="I6" s="39"/>
      <c r="J6" s="40"/>
    </row>
    <row r="7" spans="2:29" x14ac:dyDescent="0.25">
      <c r="B7" s="34">
        <v>45873</v>
      </c>
      <c r="C7" s="1"/>
      <c r="D7" s="2"/>
      <c r="E7" s="35"/>
      <c r="F7" s="36">
        <f t="shared" si="0"/>
        <v>0</v>
      </c>
      <c r="G7" s="37" t="s">
        <v>43</v>
      </c>
      <c r="H7" s="38"/>
      <c r="I7" s="39"/>
      <c r="J7" s="40"/>
    </row>
    <row r="8" spans="2:29" x14ac:dyDescent="0.25">
      <c r="B8" s="34">
        <v>45874</v>
      </c>
      <c r="C8" s="1"/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45875</v>
      </c>
      <c r="C9" s="1"/>
      <c r="D9" s="2"/>
      <c r="E9" s="35"/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45876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45877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45878</v>
      </c>
      <c r="C12" s="1"/>
      <c r="D12" s="2"/>
      <c r="E12" s="35"/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45879</v>
      </c>
      <c r="C13" s="1"/>
      <c r="D13" s="2"/>
      <c r="E13" s="35"/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45880</v>
      </c>
      <c r="C14" s="1"/>
      <c r="D14" s="2"/>
      <c r="E14" s="35"/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45881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45882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0" x14ac:dyDescent="0.25">
      <c r="B17" s="34">
        <v>45883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0" x14ac:dyDescent="0.25">
      <c r="B18" s="34">
        <v>45884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0" x14ac:dyDescent="0.25">
      <c r="B19" s="34">
        <v>45885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0" x14ac:dyDescent="0.25">
      <c r="B20" s="34">
        <v>45886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0" x14ac:dyDescent="0.25">
      <c r="B21" s="34">
        <v>45887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0" x14ac:dyDescent="0.25">
      <c r="B22" s="34">
        <v>45888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0" x14ac:dyDescent="0.25">
      <c r="B23" s="34">
        <v>45889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0" x14ac:dyDescent="0.25">
      <c r="B24" s="34">
        <v>45890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0" x14ac:dyDescent="0.25">
      <c r="B25" s="34">
        <v>45891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0" x14ac:dyDescent="0.25">
      <c r="B26" s="34">
        <v>45892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0" x14ac:dyDescent="0.25">
      <c r="B27" s="34">
        <v>45893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</row>
    <row r="28" spans="2:10" x14ac:dyDescent="0.25">
      <c r="B28" s="34">
        <v>45894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</row>
    <row r="29" spans="2:10" x14ac:dyDescent="0.25">
      <c r="B29" s="34">
        <v>45895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</row>
    <row r="30" spans="2:10" x14ac:dyDescent="0.25">
      <c r="B30" s="34">
        <v>45896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</row>
    <row r="31" spans="2:10" x14ac:dyDescent="0.25">
      <c r="B31" s="34">
        <v>45897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</row>
    <row r="32" spans="2:10" x14ac:dyDescent="0.25">
      <c r="B32" s="34">
        <v>45898</v>
      </c>
      <c r="C32" s="1"/>
      <c r="D32" s="2"/>
      <c r="E32" s="35"/>
      <c r="F32" s="36">
        <f t="shared" si="0"/>
        <v>0</v>
      </c>
      <c r="G32" s="44"/>
      <c r="H32" s="42"/>
      <c r="I32" s="5"/>
      <c r="J32" s="43"/>
    </row>
    <row r="33" spans="2:12" x14ac:dyDescent="0.25">
      <c r="B33" s="34">
        <v>45899</v>
      </c>
      <c r="C33" s="1"/>
      <c r="D33" s="2"/>
      <c r="E33" s="35"/>
      <c r="F33" s="36">
        <f t="shared" si="0"/>
        <v>0</v>
      </c>
      <c r="G33" s="44"/>
      <c r="H33" s="42"/>
      <c r="I33" s="5"/>
      <c r="J33" s="43"/>
    </row>
    <row r="34" spans="2:12" ht="15.75" thickBot="1" x14ac:dyDescent="0.3">
      <c r="B34" s="34">
        <v>45900</v>
      </c>
      <c r="C34" s="8"/>
      <c r="D34" s="46"/>
      <c r="E34" s="47"/>
      <c r="F34" s="48">
        <f t="shared" si="0"/>
        <v>0</v>
      </c>
      <c r="G34" s="49"/>
      <c r="H34" s="50"/>
      <c r="I34" s="51"/>
      <c r="J34" s="52"/>
    </row>
    <row r="35" spans="2:12" x14ac:dyDescent="0.25">
      <c r="B35" s="53" t="s">
        <v>34</v>
      </c>
      <c r="C35" s="54">
        <f>SUM(C4:C34)</f>
        <v>0</v>
      </c>
      <c r="D35" s="55">
        <f>SUM(D4:D34)</f>
        <v>0</v>
      </c>
      <c r="E35" s="56"/>
      <c r="F35" s="57" t="s">
        <v>2</v>
      </c>
      <c r="G35" s="58"/>
      <c r="H35" s="239" t="s">
        <v>35</v>
      </c>
      <c r="I35" s="239"/>
      <c r="J35" s="59">
        <f>SUM(J4:J34)</f>
        <v>-1000000.0039000055</v>
      </c>
    </row>
    <row r="36" spans="2:12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240" t="s">
        <v>37</v>
      </c>
      <c r="I36" s="240"/>
      <c r="J36" s="43">
        <f>F36+F37</f>
        <v>0</v>
      </c>
      <c r="L36" s="3"/>
    </row>
    <row r="37" spans="2:12" x14ac:dyDescent="0.25">
      <c r="B37" s="60" t="s">
        <v>38</v>
      </c>
      <c r="C37" s="61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 t="s">
        <v>41</v>
      </c>
      <c r="I37" s="39"/>
      <c r="J37" s="40"/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2" ht="15.75" thickBot="1" x14ac:dyDescent="0.3">
      <c r="B39" s="241" t="s">
        <v>39</v>
      </c>
      <c r="C39" s="242"/>
      <c r="D39" s="62"/>
      <c r="E39" s="63"/>
      <c r="F39" s="64"/>
      <c r="G39" s="65"/>
      <c r="H39" s="243" t="s">
        <v>40</v>
      </c>
      <c r="I39" s="243"/>
      <c r="J39" s="66">
        <f>J36+J37+J38-J35</f>
        <v>1000000.0039000055</v>
      </c>
    </row>
    <row r="40" spans="2:12" ht="15.75" thickBot="1" x14ac:dyDescent="0.3">
      <c r="B40" s="233"/>
      <c r="C40" s="234"/>
      <c r="D40" s="234"/>
      <c r="E40" s="234"/>
      <c r="F40" s="234"/>
      <c r="G40" s="234"/>
      <c r="H40" s="234"/>
      <c r="I40" s="234"/>
      <c r="J40" s="235"/>
    </row>
    <row r="41" spans="2:12" ht="15.75" thickBot="1" x14ac:dyDescent="0.3">
      <c r="B41" s="233"/>
      <c r="C41" s="234"/>
      <c r="D41" s="234"/>
      <c r="E41" s="234"/>
      <c r="F41" s="234"/>
      <c r="G41" s="234"/>
      <c r="H41" s="234"/>
      <c r="I41" s="234"/>
      <c r="J41" s="235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2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F3123-5653-4BE0-A6FE-668C3671A418}">
  <dimension ref="B1:AC58"/>
  <sheetViews>
    <sheetView zoomScale="85" zoomScaleNormal="85" workbookViewId="0">
      <selection activeCell="L27" sqref="L27:N42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36"/>
      <c r="C2" s="237"/>
      <c r="D2" s="237"/>
      <c r="E2" s="237"/>
      <c r="F2" s="237"/>
      <c r="G2" s="237"/>
      <c r="H2" s="237"/>
      <c r="I2" s="237"/>
      <c r="J2" s="238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</row>
    <row r="4" spans="2:29" x14ac:dyDescent="0.25">
      <c r="B4" s="34">
        <v>45901</v>
      </c>
      <c r="C4" s="1"/>
      <c r="D4" s="2"/>
      <c r="E4" s="35"/>
      <c r="F4" s="36">
        <f>E4*C4</f>
        <v>0</v>
      </c>
      <c r="G4" s="37"/>
      <c r="H4" s="38" t="s">
        <v>4</v>
      </c>
      <c r="I4" s="39"/>
      <c r="J4" s="40">
        <f>'AĞUSTOS 2025'!J39*-1</f>
        <v>-1000000.0039000055</v>
      </c>
    </row>
    <row r="5" spans="2:29" x14ac:dyDescent="0.25">
      <c r="B5" s="34">
        <v>45902</v>
      </c>
      <c r="C5" s="1"/>
      <c r="D5" s="2"/>
      <c r="E5" s="35"/>
      <c r="F5" s="36">
        <f t="shared" ref="F5:F34" si="0">E5*C5</f>
        <v>0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45903</v>
      </c>
      <c r="C6" s="1"/>
      <c r="D6" s="2"/>
      <c r="E6" s="35"/>
      <c r="F6" s="36">
        <f t="shared" si="0"/>
        <v>0</v>
      </c>
      <c r="G6" s="37" t="s">
        <v>42</v>
      </c>
      <c r="H6" s="38"/>
      <c r="I6" s="39"/>
      <c r="J6" s="40"/>
    </row>
    <row r="7" spans="2:29" x14ac:dyDescent="0.25">
      <c r="B7" s="34">
        <v>45904</v>
      </c>
      <c r="C7" s="1"/>
      <c r="D7" s="2"/>
      <c r="E7" s="35"/>
      <c r="F7" s="36">
        <f t="shared" si="0"/>
        <v>0</v>
      </c>
      <c r="G7" s="37" t="s">
        <v>43</v>
      </c>
      <c r="H7" s="38"/>
      <c r="I7" s="39"/>
      <c r="J7" s="40"/>
    </row>
    <row r="8" spans="2:29" x14ac:dyDescent="0.25">
      <c r="B8" s="34">
        <v>45905</v>
      </c>
      <c r="C8" s="1"/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45906</v>
      </c>
      <c r="C9" s="1"/>
      <c r="D9" s="2"/>
      <c r="E9" s="35"/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45907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45908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45909</v>
      </c>
      <c r="C12" s="1"/>
      <c r="D12" s="2"/>
      <c r="E12" s="35"/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45910</v>
      </c>
      <c r="C13" s="1"/>
      <c r="D13" s="2"/>
      <c r="E13" s="35"/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45911</v>
      </c>
      <c r="C14" s="1"/>
      <c r="D14" s="2"/>
      <c r="E14" s="35"/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45912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45913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4" x14ac:dyDescent="0.25">
      <c r="B17" s="34">
        <v>45914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4" x14ac:dyDescent="0.25">
      <c r="B18" s="34">
        <v>45915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4" x14ac:dyDescent="0.25">
      <c r="B19" s="34">
        <v>45916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4" x14ac:dyDescent="0.25">
      <c r="B20" s="34">
        <v>45917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4" x14ac:dyDescent="0.25">
      <c r="B21" s="34">
        <v>45918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4" x14ac:dyDescent="0.25">
      <c r="B22" s="34">
        <v>45919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4" x14ac:dyDescent="0.25">
      <c r="B23" s="34">
        <v>45920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4" x14ac:dyDescent="0.25">
      <c r="B24" s="34">
        <v>45921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4" x14ac:dyDescent="0.25">
      <c r="B25" s="34">
        <v>45922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4" x14ac:dyDescent="0.25">
      <c r="B26" s="34">
        <v>45923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4" x14ac:dyDescent="0.25">
      <c r="B27" s="34">
        <v>45924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  <c r="M27" s="5"/>
      <c r="N27" s="6"/>
    </row>
    <row r="28" spans="2:14" x14ac:dyDescent="0.25">
      <c r="B28" s="34">
        <v>45925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  <c r="M28" s="5"/>
      <c r="N28" s="6"/>
    </row>
    <row r="29" spans="2:14" x14ac:dyDescent="0.25">
      <c r="B29" s="34">
        <v>45926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  <c r="M29" s="5"/>
      <c r="N29" s="6"/>
    </row>
    <row r="30" spans="2:14" x14ac:dyDescent="0.25">
      <c r="B30" s="34">
        <v>45927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  <c r="M30" s="5"/>
      <c r="N30" s="6"/>
    </row>
    <row r="31" spans="2:14" x14ac:dyDescent="0.25">
      <c r="B31" s="34">
        <v>45928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  <c r="M31" s="5"/>
      <c r="N31" s="6"/>
    </row>
    <row r="32" spans="2:14" x14ac:dyDescent="0.25">
      <c r="B32" s="34">
        <v>45929</v>
      </c>
      <c r="C32" s="1"/>
      <c r="D32" s="2"/>
      <c r="E32" s="35"/>
      <c r="F32" s="36">
        <f t="shared" si="0"/>
        <v>0</v>
      </c>
      <c r="G32" s="44"/>
      <c r="H32" s="42"/>
      <c r="I32" s="5"/>
      <c r="J32" s="43"/>
      <c r="M32" s="5"/>
      <c r="N32" s="6"/>
    </row>
    <row r="33" spans="2:14" x14ac:dyDescent="0.25">
      <c r="B33" s="34">
        <v>45930</v>
      </c>
      <c r="C33" s="1"/>
      <c r="D33" s="2"/>
      <c r="E33" s="35"/>
      <c r="F33" s="36">
        <f t="shared" si="0"/>
        <v>0</v>
      </c>
      <c r="G33" s="44"/>
      <c r="H33" s="42"/>
      <c r="I33" s="5"/>
      <c r="J33" s="43"/>
      <c r="M33" s="5"/>
      <c r="N33" s="6"/>
    </row>
    <row r="34" spans="2:14" ht="15.75" thickBot="1" x14ac:dyDescent="0.3">
      <c r="B34" s="34"/>
      <c r="C34" s="8"/>
      <c r="D34" s="46"/>
      <c r="E34" s="47"/>
      <c r="F34" s="48">
        <f t="shared" si="0"/>
        <v>0</v>
      </c>
      <c r="G34" s="49"/>
      <c r="H34" s="50"/>
      <c r="I34" s="51"/>
      <c r="J34" s="52"/>
      <c r="N34" s="6"/>
    </row>
    <row r="35" spans="2:14" x14ac:dyDescent="0.25">
      <c r="B35" s="53" t="s">
        <v>34</v>
      </c>
      <c r="C35" s="54">
        <f>SUM(C4:C34)</f>
        <v>0</v>
      </c>
      <c r="D35" s="55">
        <f>SUM(D4:D34)</f>
        <v>0</v>
      </c>
      <c r="E35" s="56"/>
      <c r="F35" s="57" t="s">
        <v>2</v>
      </c>
      <c r="G35" s="58"/>
      <c r="H35" s="239" t="s">
        <v>35</v>
      </c>
      <c r="I35" s="239"/>
      <c r="J35" s="59">
        <f>SUM(J4:J34)</f>
        <v>-1000000.0039000055</v>
      </c>
    </row>
    <row r="36" spans="2:14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240" t="s">
        <v>37</v>
      </c>
      <c r="I36" s="240"/>
      <c r="J36" s="43">
        <f>F36+F37</f>
        <v>0</v>
      </c>
      <c r="L36" s="3"/>
      <c r="M36" s="3"/>
      <c r="N36" s="3"/>
    </row>
    <row r="37" spans="2:14" x14ac:dyDescent="0.25">
      <c r="B37" s="60" t="s">
        <v>38</v>
      </c>
      <c r="C37" s="61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 t="s">
        <v>41</v>
      </c>
      <c r="I37" s="39"/>
      <c r="J37" s="40"/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4" ht="15.75" thickBot="1" x14ac:dyDescent="0.3">
      <c r="B39" s="241" t="s">
        <v>39</v>
      </c>
      <c r="C39" s="242"/>
      <c r="D39" s="62"/>
      <c r="E39" s="63"/>
      <c r="F39" s="64"/>
      <c r="G39" s="65"/>
      <c r="H39" s="243" t="s">
        <v>40</v>
      </c>
      <c r="I39" s="243"/>
      <c r="J39" s="66">
        <f>J36+J37+J38-J35</f>
        <v>1000000.0039000055</v>
      </c>
      <c r="M39" s="5"/>
      <c r="N39" s="6"/>
    </row>
    <row r="40" spans="2:14" ht="15.75" thickBot="1" x14ac:dyDescent="0.3">
      <c r="B40" s="233"/>
      <c r="C40" s="234"/>
      <c r="D40" s="234"/>
      <c r="E40" s="234"/>
      <c r="F40" s="234"/>
      <c r="G40" s="234"/>
      <c r="H40" s="234"/>
      <c r="I40" s="234"/>
      <c r="J40" s="235"/>
      <c r="M40" s="5"/>
      <c r="N40" s="6"/>
    </row>
    <row r="41" spans="2:14" ht="15.75" thickBot="1" x14ac:dyDescent="0.3">
      <c r="B41" s="233"/>
      <c r="C41" s="234"/>
      <c r="D41" s="234"/>
      <c r="E41" s="234"/>
      <c r="F41" s="234"/>
      <c r="G41" s="234"/>
      <c r="H41" s="234"/>
      <c r="I41" s="234"/>
      <c r="J41" s="235"/>
      <c r="M41" s="5"/>
      <c r="N41" s="6"/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4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56E92-1CAC-4568-9C76-328C1D52685F}">
  <dimension ref="B1:AC58"/>
  <sheetViews>
    <sheetView zoomScale="85" zoomScaleNormal="85" workbookViewId="0">
      <selection activeCell="N40" sqref="N40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36"/>
      <c r="C2" s="237"/>
      <c r="D2" s="237"/>
      <c r="E2" s="237"/>
      <c r="F2" s="237"/>
      <c r="G2" s="237"/>
      <c r="H2" s="237"/>
      <c r="I2" s="237"/>
      <c r="J2" s="238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</row>
    <row r="4" spans="2:29" x14ac:dyDescent="0.25">
      <c r="B4" s="34">
        <v>45931</v>
      </c>
      <c r="C4" s="1"/>
      <c r="D4" s="2"/>
      <c r="E4" s="35"/>
      <c r="F4" s="36">
        <f>E4*C4</f>
        <v>0</v>
      </c>
      <c r="G4" s="37"/>
      <c r="H4" s="38" t="s">
        <v>4</v>
      </c>
      <c r="I4" s="39"/>
      <c r="J4" s="40">
        <f>'EYLÜL 2025'!J39*-1</f>
        <v>-1000000.0039000055</v>
      </c>
    </row>
    <row r="5" spans="2:29" x14ac:dyDescent="0.25">
      <c r="B5" s="34">
        <v>45932</v>
      </c>
      <c r="C5" s="1"/>
      <c r="D5" s="2"/>
      <c r="E5" s="35"/>
      <c r="F5" s="36">
        <f t="shared" ref="F5:F34" si="0">E5*C5</f>
        <v>0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45933</v>
      </c>
      <c r="C6" s="1"/>
      <c r="D6" s="2"/>
      <c r="E6" s="35"/>
      <c r="F6" s="36">
        <f t="shared" si="0"/>
        <v>0</v>
      </c>
      <c r="G6" s="37" t="s">
        <v>42</v>
      </c>
      <c r="H6" s="38"/>
      <c r="I6" s="39"/>
      <c r="J6" s="40"/>
    </row>
    <row r="7" spans="2:29" x14ac:dyDescent="0.25">
      <c r="B7" s="34">
        <v>45934</v>
      </c>
      <c r="C7" s="1"/>
      <c r="D7" s="2"/>
      <c r="E7" s="35"/>
      <c r="F7" s="36">
        <f t="shared" si="0"/>
        <v>0</v>
      </c>
      <c r="G7" s="37" t="s">
        <v>43</v>
      </c>
      <c r="H7" s="38"/>
      <c r="I7" s="39"/>
      <c r="J7" s="40"/>
    </row>
    <row r="8" spans="2:29" x14ac:dyDescent="0.25">
      <c r="B8" s="34">
        <v>45935</v>
      </c>
      <c r="C8" s="1"/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45936</v>
      </c>
      <c r="C9" s="1"/>
      <c r="D9" s="2"/>
      <c r="E9" s="35"/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45937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45938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45939</v>
      </c>
      <c r="C12" s="1"/>
      <c r="D12" s="2"/>
      <c r="E12" s="35"/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45940</v>
      </c>
      <c r="C13" s="1"/>
      <c r="D13" s="2"/>
      <c r="E13" s="35"/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45941</v>
      </c>
      <c r="C14" s="1"/>
      <c r="D14" s="2"/>
      <c r="E14" s="35"/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45942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45943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4" x14ac:dyDescent="0.25">
      <c r="B17" s="34">
        <v>45944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4" x14ac:dyDescent="0.25">
      <c r="B18" s="34">
        <v>45945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4" x14ac:dyDescent="0.25">
      <c r="B19" s="34">
        <v>45946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4" x14ac:dyDescent="0.25">
      <c r="B20" s="34">
        <v>45947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4" x14ac:dyDescent="0.25">
      <c r="B21" s="34">
        <v>45948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4" x14ac:dyDescent="0.25">
      <c r="B22" s="34">
        <v>45949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4" x14ac:dyDescent="0.25">
      <c r="B23" s="34">
        <v>45950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4" x14ac:dyDescent="0.25">
      <c r="B24" s="34">
        <v>45951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4" x14ac:dyDescent="0.25">
      <c r="B25" s="34">
        <v>45952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4" x14ac:dyDescent="0.25">
      <c r="B26" s="34">
        <v>45953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4" x14ac:dyDescent="0.25">
      <c r="B27" s="34">
        <v>45954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  <c r="M27" s="5"/>
      <c r="N27" s="6"/>
    </row>
    <row r="28" spans="2:14" x14ac:dyDescent="0.25">
      <c r="B28" s="34">
        <v>45955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  <c r="M28" s="5"/>
      <c r="N28" s="6"/>
    </row>
    <row r="29" spans="2:14" x14ac:dyDescent="0.25">
      <c r="B29" s="34">
        <v>45956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  <c r="M29" s="5"/>
      <c r="N29" s="6"/>
    </row>
    <row r="30" spans="2:14" x14ac:dyDescent="0.25">
      <c r="B30" s="34">
        <v>45957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  <c r="M30" s="5"/>
      <c r="N30" s="6"/>
    </row>
    <row r="31" spans="2:14" x14ac:dyDescent="0.25">
      <c r="B31" s="34">
        <v>45958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  <c r="M31" s="5"/>
      <c r="N31" s="6"/>
    </row>
    <row r="32" spans="2:14" x14ac:dyDescent="0.25">
      <c r="B32" s="34">
        <v>45959</v>
      </c>
      <c r="C32" s="1"/>
      <c r="D32" s="2"/>
      <c r="E32" s="35"/>
      <c r="F32" s="36">
        <f t="shared" si="0"/>
        <v>0</v>
      </c>
      <c r="G32" s="44"/>
      <c r="H32" s="42"/>
      <c r="I32" s="5"/>
      <c r="J32" s="43"/>
      <c r="M32" s="5"/>
      <c r="N32" s="6"/>
    </row>
    <row r="33" spans="2:14" x14ac:dyDescent="0.25">
      <c r="B33" s="34">
        <v>45960</v>
      </c>
      <c r="C33" s="1"/>
      <c r="D33" s="2"/>
      <c r="E33" s="35"/>
      <c r="F33" s="36">
        <f t="shared" si="0"/>
        <v>0</v>
      </c>
      <c r="G33" s="44"/>
      <c r="H33" s="42"/>
      <c r="I33" s="5"/>
      <c r="J33" s="43"/>
      <c r="M33" s="5"/>
      <c r="N33" s="6"/>
    </row>
    <row r="34" spans="2:14" ht="15.75" thickBot="1" x14ac:dyDescent="0.3">
      <c r="B34" s="34">
        <v>45961</v>
      </c>
      <c r="C34" s="8"/>
      <c r="D34" s="46"/>
      <c r="E34" s="47"/>
      <c r="F34" s="48">
        <f t="shared" si="0"/>
        <v>0</v>
      </c>
      <c r="G34" s="49"/>
      <c r="H34" s="50"/>
      <c r="I34" s="51"/>
      <c r="J34" s="52"/>
      <c r="N34" s="6"/>
    </row>
    <row r="35" spans="2:14" x14ac:dyDescent="0.25">
      <c r="B35" s="53" t="s">
        <v>34</v>
      </c>
      <c r="C35" s="54">
        <f>SUM(C4:C34)</f>
        <v>0</v>
      </c>
      <c r="D35" s="55">
        <f>SUM(D4:D34)</f>
        <v>0</v>
      </c>
      <c r="E35" s="56"/>
      <c r="F35" s="57" t="s">
        <v>2</v>
      </c>
      <c r="G35" s="58"/>
      <c r="H35" s="239" t="s">
        <v>35</v>
      </c>
      <c r="I35" s="239"/>
      <c r="J35" s="59">
        <f>SUM(J4:J34)</f>
        <v>-1000000.0039000055</v>
      </c>
    </row>
    <row r="36" spans="2:14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240" t="s">
        <v>37</v>
      </c>
      <c r="I36" s="240"/>
      <c r="J36" s="43">
        <f>F36+F37</f>
        <v>0</v>
      </c>
      <c r="L36" s="3"/>
      <c r="M36" s="3"/>
      <c r="N36" s="3"/>
    </row>
    <row r="37" spans="2:14" x14ac:dyDescent="0.25">
      <c r="B37" s="60" t="s">
        <v>38</v>
      </c>
      <c r="C37" s="61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 t="s">
        <v>41</v>
      </c>
      <c r="I37" s="39"/>
      <c r="J37" s="40"/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4" ht="15.75" thickBot="1" x14ac:dyDescent="0.3">
      <c r="B39" s="241" t="s">
        <v>39</v>
      </c>
      <c r="C39" s="242"/>
      <c r="D39" s="62"/>
      <c r="E39" s="63"/>
      <c r="F39" s="64"/>
      <c r="G39" s="65"/>
      <c r="H39" s="243" t="s">
        <v>40</v>
      </c>
      <c r="I39" s="243"/>
      <c r="J39" s="66">
        <f>J36+J37+J38-J35</f>
        <v>1000000.0039000055</v>
      </c>
      <c r="M39" s="5"/>
      <c r="N39" s="6"/>
    </row>
    <row r="40" spans="2:14" ht="15.75" thickBot="1" x14ac:dyDescent="0.3">
      <c r="B40" s="233"/>
      <c r="C40" s="234"/>
      <c r="D40" s="234"/>
      <c r="E40" s="234"/>
      <c r="F40" s="234"/>
      <c r="G40" s="234"/>
      <c r="H40" s="234"/>
      <c r="I40" s="234"/>
      <c r="J40" s="235"/>
      <c r="M40" s="5"/>
      <c r="N40" s="6"/>
    </row>
    <row r="41" spans="2:14" ht="15.75" thickBot="1" x14ac:dyDescent="0.3">
      <c r="B41" s="233"/>
      <c r="C41" s="234"/>
      <c r="D41" s="234"/>
      <c r="E41" s="234"/>
      <c r="F41" s="234"/>
      <c r="G41" s="234"/>
      <c r="H41" s="234"/>
      <c r="I41" s="234"/>
      <c r="J41" s="235"/>
      <c r="M41" s="5"/>
      <c r="N41" s="6"/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4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CF496-5FD1-4A97-A675-37AFCFD51C17}">
  <dimension ref="B1:AC58"/>
  <sheetViews>
    <sheetView zoomScale="85" zoomScaleNormal="85" workbookViewId="0">
      <selection activeCell="L26" sqref="L26:N42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36"/>
      <c r="C2" s="237"/>
      <c r="D2" s="237"/>
      <c r="E2" s="237"/>
      <c r="F2" s="237"/>
      <c r="G2" s="237"/>
      <c r="H2" s="237"/>
      <c r="I2" s="237"/>
      <c r="J2" s="238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</row>
    <row r="4" spans="2:29" x14ac:dyDescent="0.25">
      <c r="B4" s="34">
        <v>45962</v>
      </c>
      <c r="C4" s="1"/>
      <c r="D4" s="2"/>
      <c r="E4" s="35"/>
      <c r="F4" s="36">
        <f>E4*C4</f>
        <v>0</v>
      </c>
      <c r="G4" s="37"/>
      <c r="H4" s="38" t="s">
        <v>4</v>
      </c>
      <c r="I4" s="39"/>
      <c r="J4" s="40">
        <f>'EKİM 2025'!J39*-1</f>
        <v>-1000000.0039000055</v>
      </c>
    </row>
    <row r="5" spans="2:29" x14ac:dyDescent="0.25">
      <c r="B5" s="34">
        <v>45963</v>
      </c>
      <c r="C5" s="1"/>
      <c r="D5" s="2"/>
      <c r="E5" s="35"/>
      <c r="F5" s="36">
        <f t="shared" ref="F5:F34" si="0">E5*C5</f>
        <v>0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45964</v>
      </c>
      <c r="C6" s="1"/>
      <c r="D6" s="2"/>
      <c r="E6" s="35"/>
      <c r="F6" s="36">
        <f t="shared" si="0"/>
        <v>0</v>
      </c>
      <c r="G6" s="37" t="s">
        <v>42</v>
      </c>
      <c r="H6" s="38"/>
      <c r="I6" s="39"/>
      <c r="J6" s="40"/>
    </row>
    <row r="7" spans="2:29" x14ac:dyDescent="0.25">
      <c r="B7" s="34">
        <v>45965</v>
      </c>
      <c r="C7" s="1"/>
      <c r="D7" s="2"/>
      <c r="E7" s="35"/>
      <c r="F7" s="36">
        <f t="shared" si="0"/>
        <v>0</v>
      </c>
      <c r="G7" s="37" t="s">
        <v>43</v>
      </c>
      <c r="H7" s="38"/>
      <c r="I7" s="39"/>
      <c r="J7" s="40"/>
    </row>
    <row r="8" spans="2:29" x14ac:dyDescent="0.25">
      <c r="B8" s="34">
        <v>45966</v>
      </c>
      <c r="C8" s="1"/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45967</v>
      </c>
      <c r="C9" s="1"/>
      <c r="D9" s="2"/>
      <c r="E9" s="35"/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45968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45969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45970</v>
      </c>
      <c r="C12" s="1"/>
      <c r="D12" s="2"/>
      <c r="E12" s="35"/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45971</v>
      </c>
      <c r="C13" s="1"/>
      <c r="D13" s="2"/>
      <c r="E13" s="35"/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45972</v>
      </c>
      <c r="C14" s="1"/>
      <c r="D14" s="2"/>
      <c r="E14" s="35"/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45973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45974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4" x14ac:dyDescent="0.25">
      <c r="B17" s="34">
        <v>45975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4" x14ac:dyDescent="0.25">
      <c r="B18" s="34">
        <v>45976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4" x14ac:dyDescent="0.25">
      <c r="B19" s="34">
        <v>45977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4" x14ac:dyDescent="0.25">
      <c r="B20" s="34">
        <v>45978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4" x14ac:dyDescent="0.25">
      <c r="B21" s="34">
        <v>45979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4" x14ac:dyDescent="0.25">
      <c r="B22" s="34">
        <v>45980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4" x14ac:dyDescent="0.25">
      <c r="B23" s="34">
        <v>45981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4" x14ac:dyDescent="0.25">
      <c r="B24" s="34">
        <v>45982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4" x14ac:dyDescent="0.25">
      <c r="B25" s="34">
        <v>45983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4" x14ac:dyDescent="0.25">
      <c r="B26" s="34">
        <v>45984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4" x14ac:dyDescent="0.25">
      <c r="B27" s="34">
        <v>45985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  <c r="M27" s="5"/>
      <c r="N27" s="6"/>
    </row>
    <row r="28" spans="2:14" x14ac:dyDescent="0.25">
      <c r="B28" s="34">
        <v>45986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  <c r="M28" s="5"/>
      <c r="N28" s="6"/>
    </row>
    <row r="29" spans="2:14" x14ac:dyDescent="0.25">
      <c r="B29" s="34">
        <v>45987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  <c r="M29" s="5"/>
      <c r="N29" s="6"/>
    </row>
    <row r="30" spans="2:14" x14ac:dyDescent="0.25">
      <c r="B30" s="34">
        <v>45988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  <c r="M30" s="5"/>
      <c r="N30" s="6"/>
    </row>
    <row r="31" spans="2:14" x14ac:dyDescent="0.25">
      <c r="B31" s="34">
        <v>45989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  <c r="M31" s="5"/>
      <c r="N31" s="6"/>
    </row>
    <row r="32" spans="2:14" x14ac:dyDescent="0.25">
      <c r="B32" s="34">
        <v>45990</v>
      </c>
      <c r="C32" s="1"/>
      <c r="D32" s="2"/>
      <c r="E32" s="35"/>
      <c r="F32" s="36">
        <f t="shared" si="0"/>
        <v>0</v>
      </c>
      <c r="G32" s="44"/>
      <c r="H32" s="42"/>
      <c r="I32" s="5"/>
      <c r="J32" s="43"/>
      <c r="M32" s="5"/>
      <c r="N32" s="6"/>
    </row>
    <row r="33" spans="2:14" x14ac:dyDescent="0.25">
      <c r="B33" s="34">
        <v>45991</v>
      </c>
      <c r="C33" s="1"/>
      <c r="D33" s="2"/>
      <c r="E33" s="35"/>
      <c r="F33" s="36">
        <f t="shared" si="0"/>
        <v>0</v>
      </c>
      <c r="G33" s="44"/>
      <c r="H33" s="42"/>
      <c r="I33" s="5"/>
      <c r="J33" s="43"/>
      <c r="M33" s="5"/>
      <c r="N33" s="6"/>
    </row>
    <row r="34" spans="2:14" ht="15.75" thickBot="1" x14ac:dyDescent="0.3">
      <c r="B34" s="34"/>
      <c r="C34" s="8"/>
      <c r="D34" s="46"/>
      <c r="E34" s="47"/>
      <c r="F34" s="48">
        <f t="shared" si="0"/>
        <v>0</v>
      </c>
      <c r="G34" s="49"/>
      <c r="H34" s="50"/>
      <c r="I34" s="51"/>
      <c r="J34" s="52"/>
      <c r="N34" s="6"/>
    </row>
    <row r="35" spans="2:14" x14ac:dyDescent="0.25">
      <c r="B35" s="53" t="s">
        <v>34</v>
      </c>
      <c r="C35" s="54">
        <f>SUM(C4:C34)</f>
        <v>0</v>
      </c>
      <c r="D35" s="55">
        <f>SUM(D4:D34)</f>
        <v>0</v>
      </c>
      <c r="E35" s="56"/>
      <c r="F35" s="57" t="s">
        <v>2</v>
      </c>
      <c r="G35" s="58"/>
      <c r="H35" s="239" t="s">
        <v>35</v>
      </c>
      <c r="I35" s="239"/>
      <c r="J35" s="59">
        <f>SUM(J4:J34)</f>
        <v>-1000000.0039000055</v>
      </c>
    </row>
    <row r="36" spans="2:14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240" t="s">
        <v>37</v>
      </c>
      <c r="I36" s="240"/>
      <c r="J36" s="43">
        <f>F36+F37</f>
        <v>0</v>
      </c>
      <c r="L36" s="3"/>
      <c r="M36" s="3"/>
      <c r="N36" s="3"/>
    </row>
    <row r="37" spans="2:14" x14ac:dyDescent="0.25">
      <c r="B37" s="60" t="s">
        <v>38</v>
      </c>
      <c r="C37" s="61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 t="s">
        <v>41</v>
      </c>
      <c r="I37" s="39"/>
      <c r="J37" s="40"/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4" ht="15.75" thickBot="1" x14ac:dyDescent="0.3">
      <c r="B39" s="241" t="s">
        <v>39</v>
      </c>
      <c r="C39" s="242"/>
      <c r="D39" s="62"/>
      <c r="E39" s="63"/>
      <c r="F39" s="64"/>
      <c r="G39" s="65"/>
      <c r="H39" s="243" t="s">
        <v>40</v>
      </c>
      <c r="I39" s="243"/>
      <c r="J39" s="66">
        <f>J36+J37+J38-J35</f>
        <v>1000000.0039000055</v>
      </c>
      <c r="M39" s="5"/>
      <c r="N39" s="6"/>
    </row>
    <row r="40" spans="2:14" ht="15.75" thickBot="1" x14ac:dyDescent="0.3">
      <c r="B40" s="233"/>
      <c r="C40" s="234"/>
      <c r="D40" s="234"/>
      <c r="E40" s="234"/>
      <c r="F40" s="234"/>
      <c r="G40" s="234"/>
      <c r="H40" s="234"/>
      <c r="I40" s="234"/>
      <c r="J40" s="235"/>
      <c r="M40" s="5"/>
      <c r="N40" s="6"/>
    </row>
    <row r="41" spans="2:14" ht="15.75" thickBot="1" x14ac:dyDescent="0.3">
      <c r="B41" s="233"/>
      <c r="C41" s="234"/>
      <c r="D41" s="234"/>
      <c r="E41" s="234"/>
      <c r="F41" s="234"/>
      <c r="G41" s="234"/>
      <c r="H41" s="234"/>
      <c r="I41" s="234"/>
      <c r="J41" s="235"/>
      <c r="M41" s="5"/>
      <c r="N41" s="6"/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4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D2935-8CE0-4B0D-B51A-3BCB09729549}">
  <dimension ref="B1:AC58"/>
  <sheetViews>
    <sheetView zoomScale="85" zoomScaleNormal="85" workbookViewId="0">
      <selection activeCell="N30" sqref="N30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36"/>
      <c r="C2" s="237"/>
      <c r="D2" s="237"/>
      <c r="E2" s="237"/>
      <c r="F2" s="237"/>
      <c r="G2" s="237"/>
      <c r="H2" s="237"/>
      <c r="I2" s="237"/>
      <c r="J2" s="238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</row>
    <row r="4" spans="2:29" x14ac:dyDescent="0.25">
      <c r="B4" s="34">
        <v>45992</v>
      </c>
      <c r="C4" s="1"/>
      <c r="D4" s="2"/>
      <c r="E4" s="35"/>
      <c r="F4" s="36">
        <f>E4*C4</f>
        <v>0</v>
      </c>
      <c r="G4" s="37"/>
      <c r="H4" s="38" t="s">
        <v>4</v>
      </c>
      <c r="I4" s="39"/>
      <c r="J4" s="40">
        <f>'KASIM 2025'!J39*-1</f>
        <v>-1000000.0039000055</v>
      </c>
    </row>
    <row r="5" spans="2:29" x14ac:dyDescent="0.25">
      <c r="B5" s="34">
        <v>45993</v>
      </c>
      <c r="C5" s="1"/>
      <c r="D5" s="2"/>
      <c r="E5" s="35"/>
      <c r="F5" s="36">
        <f t="shared" ref="F5:F34" si="0">E5*C5</f>
        <v>0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45994</v>
      </c>
      <c r="C6" s="1"/>
      <c r="D6" s="2"/>
      <c r="E6" s="35"/>
      <c r="F6" s="36">
        <f t="shared" si="0"/>
        <v>0</v>
      </c>
      <c r="G6" s="37" t="s">
        <v>42</v>
      </c>
      <c r="H6" s="38"/>
      <c r="I6" s="39"/>
      <c r="J6" s="40"/>
    </row>
    <row r="7" spans="2:29" x14ac:dyDescent="0.25">
      <c r="B7" s="34">
        <v>45995</v>
      </c>
      <c r="C7" s="1"/>
      <c r="D7" s="2"/>
      <c r="E7" s="35"/>
      <c r="F7" s="36">
        <f t="shared" si="0"/>
        <v>0</v>
      </c>
      <c r="G7" s="37" t="s">
        <v>43</v>
      </c>
      <c r="H7" s="38"/>
      <c r="I7" s="39"/>
      <c r="J7" s="40"/>
    </row>
    <row r="8" spans="2:29" x14ac:dyDescent="0.25">
      <c r="B8" s="34">
        <v>45996</v>
      </c>
      <c r="C8" s="1"/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45997</v>
      </c>
      <c r="C9" s="1"/>
      <c r="D9" s="2"/>
      <c r="E9" s="35"/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45998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45999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46000</v>
      </c>
      <c r="C12" s="1"/>
      <c r="D12" s="2"/>
      <c r="E12" s="35"/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46001</v>
      </c>
      <c r="C13" s="1"/>
      <c r="D13" s="2"/>
      <c r="E13" s="35"/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46002</v>
      </c>
      <c r="C14" s="1"/>
      <c r="D14" s="2"/>
      <c r="E14" s="35"/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46003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46004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4" x14ac:dyDescent="0.25">
      <c r="B17" s="34">
        <v>46005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4" x14ac:dyDescent="0.25">
      <c r="B18" s="34">
        <v>46006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4" x14ac:dyDescent="0.25">
      <c r="B19" s="34">
        <v>46007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4" x14ac:dyDescent="0.25">
      <c r="B20" s="34">
        <v>46008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4" x14ac:dyDescent="0.25">
      <c r="B21" s="34">
        <v>46009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4" x14ac:dyDescent="0.25">
      <c r="B22" s="34">
        <v>46010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4" x14ac:dyDescent="0.25">
      <c r="B23" s="34">
        <v>46011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4" x14ac:dyDescent="0.25">
      <c r="B24" s="34">
        <v>46012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4" x14ac:dyDescent="0.25">
      <c r="B25" s="34">
        <v>46013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4" x14ac:dyDescent="0.25">
      <c r="B26" s="34">
        <v>46014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4" x14ac:dyDescent="0.25">
      <c r="B27" s="34">
        <v>46015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  <c r="M27" s="5"/>
      <c r="N27" s="6"/>
    </row>
    <row r="28" spans="2:14" x14ac:dyDescent="0.25">
      <c r="B28" s="34">
        <v>46016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  <c r="M28" s="5"/>
      <c r="N28" s="6"/>
    </row>
    <row r="29" spans="2:14" x14ac:dyDescent="0.25">
      <c r="B29" s="34">
        <v>46017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  <c r="M29" s="5"/>
      <c r="N29" s="6"/>
    </row>
    <row r="30" spans="2:14" x14ac:dyDescent="0.25">
      <c r="B30" s="34">
        <v>46018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  <c r="M30" s="5"/>
      <c r="N30" s="6"/>
    </row>
    <row r="31" spans="2:14" x14ac:dyDescent="0.25">
      <c r="B31" s="34">
        <v>46019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  <c r="M31" s="5"/>
      <c r="N31" s="6"/>
    </row>
    <row r="32" spans="2:14" x14ac:dyDescent="0.25">
      <c r="B32" s="34">
        <v>46020</v>
      </c>
      <c r="C32" s="1"/>
      <c r="D32" s="2"/>
      <c r="E32" s="35"/>
      <c r="F32" s="36">
        <f t="shared" si="0"/>
        <v>0</v>
      </c>
      <c r="G32" s="44"/>
      <c r="H32" s="42"/>
      <c r="I32" s="5"/>
      <c r="J32" s="43"/>
      <c r="M32" s="5"/>
      <c r="N32" s="6"/>
    </row>
    <row r="33" spans="2:14" x14ac:dyDescent="0.25">
      <c r="B33" s="34">
        <v>46021</v>
      </c>
      <c r="C33" s="1"/>
      <c r="D33" s="2"/>
      <c r="E33" s="35"/>
      <c r="F33" s="36">
        <f t="shared" si="0"/>
        <v>0</v>
      </c>
      <c r="G33" s="44"/>
      <c r="H33" s="42"/>
      <c r="I33" s="5"/>
      <c r="J33" s="43"/>
      <c r="M33" s="5"/>
      <c r="N33" s="6"/>
    </row>
    <row r="34" spans="2:14" ht="15.75" thickBot="1" x14ac:dyDescent="0.3">
      <c r="B34" s="34">
        <v>46022</v>
      </c>
      <c r="C34" s="8"/>
      <c r="D34" s="46"/>
      <c r="E34" s="47"/>
      <c r="F34" s="48">
        <f t="shared" si="0"/>
        <v>0</v>
      </c>
      <c r="G34" s="49"/>
      <c r="H34" s="50"/>
      <c r="I34" s="51"/>
      <c r="J34" s="52"/>
      <c r="N34" s="6"/>
    </row>
    <row r="35" spans="2:14" x14ac:dyDescent="0.25">
      <c r="B35" s="53" t="s">
        <v>34</v>
      </c>
      <c r="C35" s="54">
        <f>SUM(C4:C34)</f>
        <v>0</v>
      </c>
      <c r="D35" s="55">
        <f>SUM(D4:D34)</f>
        <v>0</v>
      </c>
      <c r="E35" s="56"/>
      <c r="F35" s="57" t="s">
        <v>2</v>
      </c>
      <c r="G35" s="58"/>
      <c r="H35" s="239" t="s">
        <v>35</v>
      </c>
      <c r="I35" s="239"/>
      <c r="J35" s="59">
        <f>SUM(J4:J34)</f>
        <v>-1000000.0039000055</v>
      </c>
    </row>
    <row r="36" spans="2:14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240" t="s">
        <v>37</v>
      </c>
      <c r="I36" s="240"/>
      <c r="J36" s="43">
        <f>F36+F37</f>
        <v>0</v>
      </c>
      <c r="L36" s="3"/>
      <c r="M36" s="3"/>
      <c r="N36" s="3"/>
    </row>
    <row r="37" spans="2:14" x14ac:dyDescent="0.25">
      <c r="B37" s="60" t="s">
        <v>38</v>
      </c>
      <c r="C37" s="61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 t="s">
        <v>41</v>
      </c>
      <c r="I37" s="39"/>
      <c r="J37" s="40"/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4" ht="15.75" thickBot="1" x14ac:dyDescent="0.3">
      <c r="B39" s="241" t="s">
        <v>39</v>
      </c>
      <c r="C39" s="242"/>
      <c r="D39" s="62"/>
      <c r="E39" s="63"/>
      <c r="F39" s="64"/>
      <c r="G39" s="65"/>
      <c r="H39" s="243" t="s">
        <v>40</v>
      </c>
      <c r="I39" s="243"/>
      <c r="J39" s="66">
        <f>J36+J37+J38-J35</f>
        <v>1000000.0039000055</v>
      </c>
      <c r="M39" s="5"/>
      <c r="N39" s="6"/>
    </row>
    <row r="40" spans="2:14" ht="15.75" thickBot="1" x14ac:dyDescent="0.3">
      <c r="B40" s="233"/>
      <c r="C40" s="234"/>
      <c r="D40" s="234"/>
      <c r="E40" s="234"/>
      <c r="F40" s="234"/>
      <c r="G40" s="234"/>
      <c r="H40" s="234"/>
      <c r="I40" s="234"/>
      <c r="J40" s="235"/>
      <c r="M40" s="5"/>
      <c r="N40" s="6"/>
    </row>
    <row r="41" spans="2:14" ht="15.75" thickBot="1" x14ac:dyDescent="0.3">
      <c r="B41" s="233"/>
      <c r="C41" s="234"/>
      <c r="D41" s="234"/>
      <c r="E41" s="234"/>
      <c r="F41" s="234"/>
      <c r="G41" s="234"/>
      <c r="H41" s="234"/>
      <c r="I41" s="234"/>
      <c r="J41" s="235"/>
      <c r="M41" s="5"/>
      <c r="N41" s="6"/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4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16</vt:i4>
      </vt:variant>
    </vt:vector>
  </HeadingPairs>
  <TitlesOfParts>
    <vt:vector size="16" baseType="lpstr">
      <vt:lpstr>EYLÜL 2024</vt:lpstr>
      <vt:lpstr>EKİM 2024</vt:lpstr>
      <vt:lpstr>KASIM 2024</vt:lpstr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User</cp:lastModifiedBy>
  <cp:lastPrinted>2025-08-01T12:26:56Z</cp:lastPrinted>
  <dcterms:created xsi:type="dcterms:W3CDTF">2015-06-05T18:19:34Z</dcterms:created>
  <dcterms:modified xsi:type="dcterms:W3CDTF">2025-09-08T08:17:05Z</dcterms:modified>
</cp:coreProperties>
</file>